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 activeTab="6"/>
  </bookViews>
  <sheets>
    <sheet name="الرئيسية" sheetId="1" r:id="rId1"/>
    <sheet name="اغلاق سابق" sheetId="2" r:id="rId2"/>
    <sheet name="اعلى سابق" sheetId="3" r:id="rId3"/>
    <sheet name="ادني سابق" sheetId="4" r:id="rId4"/>
    <sheet name="اغلاق" sheetId="5" r:id="rId5"/>
    <sheet name="الحجم" sheetId="6" r:id="rId6"/>
    <sheet name="القيمة" sheetId="7" r:id="rId7"/>
  </sheets>
  <externalReferences>
    <externalReference r:id="rId8"/>
  </externalReferences>
  <calcPr calcId="124519"/>
</workbook>
</file>

<file path=xl/calcChain.xml><?xml version="1.0" encoding="utf-8"?>
<calcChain xmlns="http://schemas.openxmlformats.org/spreadsheetml/2006/main">
  <c r="C2" i="1"/>
  <c r="D2"/>
  <c r="E2"/>
  <c r="F2"/>
  <c r="G2"/>
  <c r="H2"/>
  <c r="I2"/>
  <c r="J2"/>
  <c r="K2"/>
  <c r="L2"/>
  <c r="C3"/>
  <c r="D3"/>
  <c r="E3"/>
  <c r="F3"/>
  <c r="G3"/>
  <c r="H3"/>
  <c r="I3"/>
  <c r="J3"/>
  <c r="K3"/>
  <c r="L3"/>
  <c r="C4"/>
  <c r="D4"/>
  <c r="E4"/>
  <c r="F4"/>
  <c r="G4"/>
  <c r="H4"/>
  <c r="I4"/>
  <c r="J4"/>
  <c r="K4"/>
  <c r="L4"/>
  <c r="C5"/>
  <c r="D5"/>
  <c r="E5"/>
  <c r="F5"/>
  <c r="G5"/>
  <c r="H5"/>
  <c r="I5"/>
  <c r="J5"/>
  <c r="K5"/>
  <c r="L5"/>
  <c r="C6"/>
  <c r="D6"/>
  <c r="E6"/>
  <c r="F6"/>
  <c r="G6"/>
  <c r="H6"/>
  <c r="I6"/>
  <c r="J6"/>
  <c r="K6"/>
  <c r="L6"/>
  <c r="C7"/>
  <c r="D7"/>
  <c r="E7"/>
  <c r="F7"/>
  <c r="G7"/>
  <c r="H7"/>
  <c r="I7"/>
  <c r="J7"/>
  <c r="K7"/>
  <c r="L7"/>
  <c r="C8"/>
  <c r="D8"/>
  <c r="E8"/>
  <c r="F8"/>
  <c r="G8"/>
  <c r="H8"/>
  <c r="I8"/>
  <c r="J8"/>
  <c r="K8"/>
  <c r="L8"/>
  <c r="C9"/>
  <c r="D9"/>
  <c r="E9"/>
  <c r="F9"/>
  <c r="G9"/>
  <c r="H9"/>
  <c r="I9"/>
  <c r="J9"/>
  <c r="K9"/>
  <c r="L9"/>
  <c r="C10"/>
  <c r="D10"/>
  <c r="E10"/>
  <c r="F10"/>
  <c r="G10"/>
  <c r="H10"/>
  <c r="I10"/>
  <c r="J10"/>
  <c r="K10"/>
  <c r="L10"/>
  <c r="C11"/>
  <c r="D11"/>
  <c r="E11"/>
  <c r="F11"/>
  <c r="G11"/>
  <c r="H11"/>
  <c r="I11"/>
  <c r="J11"/>
  <c r="K11"/>
  <c r="L11"/>
  <c r="C12"/>
  <c r="D12"/>
  <c r="E12"/>
  <c r="F12"/>
  <c r="G12"/>
  <c r="H12"/>
  <c r="I12"/>
  <c r="J12"/>
  <c r="K12"/>
  <c r="L12"/>
  <c r="C13"/>
  <c r="D13"/>
  <c r="E13"/>
  <c r="F13"/>
  <c r="G13"/>
  <c r="H13"/>
  <c r="I13"/>
  <c r="J13"/>
  <c r="K13"/>
  <c r="L13"/>
  <c r="C14"/>
  <c r="D14"/>
  <c r="E14"/>
  <c r="F14"/>
  <c r="G14"/>
  <c r="H14"/>
  <c r="I14"/>
  <c r="J14"/>
  <c r="K14"/>
  <c r="L14"/>
  <c r="C15"/>
  <c r="D15"/>
  <c r="E15"/>
  <c r="F15"/>
  <c r="G15"/>
  <c r="H15"/>
  <c r="I15"/>
  <c r="J15"/>
  <c r="K15"/>
  <c r="L15"/>
  <c r="C16"/>
  <c r="D16"/>
  <c r="E16"/>
  <c r="F16"/>
  <c r="G16"/>
  <c r="H16"/>
  <c r="I16"/>
  <c r="J16"/>
  <c r="K16"/>
  <c r="L16"/>
  <c r="C17"/>
  <c r="D17"/>
  <c r="E17"/>
  <c r="F17"/>
  <c r="G17"/>
  <c r="H17"/>
  <c r="I17"/>
  <c r="J17"/>
  <c r="K17"/>
  <c r="L17"/>
  <c r="C18"/>
  <c r="D18"/>
  <c r="E18"/>
  <c r="F18"/>
  <c r="G18"/>
  <c r="H18"/>
  <c r="I18"/>
  <c r="J18"/>
  <c r="K18"/>
  <c r="L18"/>
  <c r="C19"/>
  <c r="D19"/>
  <c r="E19"/>
  <c r="F19"/>
  <c r="G19"/>
  <c r="H19"/>
  <c r="I19"/>
  <c r="J19"/>
  <c r="K19"/>
  <c r="L19"/>
  <c r="C20"/>
  <c r="D20"/>
  <c r="E20"/>
  <c r="F20"/>
  <c r="G20"/>
  <c r="H20"/>
  <c r="I20"/>
  <c r="J20"/>
  <c r="K20"/>
  <c r="L20"/>
  <c r="C21"/>
  <c r="D21"/>
  <c r="E21"/>
  <c r="F21"/>
  <c r="G21"/>
  <c r="H21"/>
  <c r="I21"/>
  <c r="J21"/>
  <c r="K21"/>
  <c r="L21"/>
  <c r="C22"/>
  <c r="D22"/>
  <c r="E22"/>
  <c r="F22"/>
  <c r="G22"/>
  <c r="H22"/>
  <c r="I22"/>
  <c r="J22"/>
  <c r="K22"/>
  <c r="L22"/>
  <c r="C23"/>
  <c r="D23"/>
  <c r="E23"/>
  <c r="F23"/>
  <c r="G23"/>
  <c r="H23"/>
  <c r="I23"/>
  <c r="J23"/>
  <c r="K23"/>
  <c r="L23"/>
  <c r="C24"/>
  <c r="D24"/>
  <c r="E24"/>
  <c r="F24"/>
  <c r="G24"/>
  <c r="H24"/>
  <c r="I24"/>
  <c r="J24"/>
  <c r="K24"/>
  <c r="L24"/>
  <c r="C25"/>
  <c r="D25"/>
  <c r="E25"/>
  <c r="F25"/>
  <c r="G25"/>
  <c r="H25"/>
  <c r="I25"/>
  <c r="J25"/>
  <c r="K25"/>
  <c r="L25"/>
  <c r="C26"/>
  <c r="D26"/>
  <c r="E26"/>
  <c r="F26"/>
  <c r="G26"/>
  <c r="H26"/>
  <c r="I26"/>
  <c r="J26"/>
  <c r="K26"/>
  <c r="L26"/>
  <c r="C27"/>
  <c r="D27"/>
  <c r="E27"/>
  <c r="F27"/>
  <c r="G27"/>
  <c r="H27"/>
  <c r="I27"/>
  <c r="J27"/>
  <c r="K27"/>
  <c r="L27"/>
  <c r="C28"/>
  <c r="D28"/>
  <c r="E28"/>
  <c r="F28"/>
  <c r="G28"/>
  <c r="H28"/>
  <c r="I28"/>
  <c r="J28"/>
  <c r="K28"/>
  <c r="L28"/>
  <c r="C29"/>
  <c r="D29"/>
  <c r="E29"/>
  <c r="F29"/>
  <c r="G29"/>
  <c r="H29"/>
  <c r="I29"/>
  <c r="J29"/>
  <c r="K29"/>
  <c r="L29"/>
  <c r="C30"/>
  <c r="D30"/>
  <c r="E30"/>
  <c r="F30"/>
  <c r="G30"/>
  <c r="H30"/>
  <c r="I30"/>
  <c r="J30"/>
  <c r="K30"/>
  <c r="L30"/>
  <c r="C31"/>
  <c r="D31"/>
  <c r="E31"/>
  <c r="F31"/>
  <c r="G31"/>
  <c r="H31"/>
  <c r="I31"/>
  <c r="J31"/>
  <c r="K31"/>
  <c r="L31"/>
  <c r="C32"/>
  <c r="D32"/>
  <c r="E32"/>
  <c r="F32"/>
  <c r="G32"/>
  <c r="H32"/>
  <c r="I32"/>
  <c r="J32"/>
  <c r="K32"/>
  <c r="L32"/>
  <c r="C33"/>
  <c r="D33"/>
  <c r="E33"/>
  <c r="F33"/>
  <c r="G33"/>
  <c r="H33"/>
  <c r="I33"/>
  <c r="J33"/>
  <c r="K33"/>
  <c r="L33"/>
  <c r="C34"/>
  <c r="D34"/>
  <c r="E34"/>
  <c r="F34"/>
  <c r="G34"/>
  <c r="H34"/>
  <c r="I34"/>
  <c r="J34"/>
  <c r="K34"/>
  <c r="L34"/>
  <c r="C35"/>
  <c r="D35"/>
  <c r="E35"/>
  <c r="F35"/>
  <c r="G35"/>
  <c r="H35"/>
  <c r="I35"/>
  <c r="J35"/>
  <c r="K35"/>
  <c r="L35"/>
  <c r="C36"/>
  <c r="D36"/>
  <c r="E36"/>
  <c r="F36"/>
  <c r="G36"/>
  <c r="H36"/>
  <c r="I36"/>
  <c r="J36"/>
  <c r="K36"/>
  <c r="L36"/>
  <c r="C37"/>
  <c r="D37"/>
  <c r="E37"/>
  <c r="F37"/>
  <c r="G37"/>
  <c r="H37"/>
  <c r="I37"/>
  <c r="J37"/>
  <c r="K37"/>
  <c r="L37"/>
  <c r="C38"/>
  <c r="D38"/>
  <c r="E38"/>
  <c r="F38"/>
  <c r="G38"/>
  <c r="H38"/>
  <c r="I38"/>
  <c r="J38"/>
  <c r="K38"/>
  <c r="L38"/>
  <c r="C39"/>
  <c r="D39"/>
  <c r="E39"/>
  <c r="F39"/>
  <c r="G39"/>
  <c r="H39"/>
  <c r="I39"/>
  <c r="J39"/>
  <c r="K39"/>
  <c r="L39"/>
  <c r="C40"/>
  <c r="D40"/>
  <c r="E40"/>
  <c r="F40"/>
  <c r="G40"/>
  <c r="H40"/>
  <c r="I40"/>
  <c r="J40"/>
  <c r="K40"/>
  <c r="L40"/>
  <c r="C41"/>
  <c r="D41"/>
  <c r="E41"/>
  <c r="F41"/>
  <c r="G41"/>
  <c r="H41"/>
  <c r="I41"/>
  <c r="J41"/>
  <c r="K41"/>
  <c r="L41"/>
  <c r="C42"/>
  <c r="D42"/>
  <c r="E42"/>
  <c r="F42"/>
  <c r="G42"/>
  <c r="H42"/>
  <c r="I42"/>
  <c r="J42"/>
  <c r="K42"/>
  <c r="L42"/>
  <c r="C43"/>
  <c r="D43"/>
  <c r="E43"/>
  <c r="F43"/>
  <c r="G43"/>
  <c r="H43"/>
  <c r="I43"/>
  <c r="J43"/>
  <c r="K43"/>
  <c r="L43"/>
  <c r="C44"/>
  <c r="D44"/>
  <c r="E44"/>
  <c r="F44"/>
  <c r="G44"/>
  <c r="H44"/>
  <c r="I44"/>
  <c r="J44"/>
  <c r="K44"/>
  <c r="L44"/>
  <c r="C45"/>
  <c r="D45"/>
  <c r="E45"/>
  <c r="F45"/>
  <c r="G45"/>
  <c r="H45"/>
  <c r="I45"/>
  <c r="J45"/>
  <c r="K45"/>
  <c r="L45"/>
  <c r="C46"/>
  <c r="D46"/>
  <c r="E46"/>
  <c r="F46"/>
  <c r="G46"/>
  <c r="H46"/>
  <c r="I46"/>
  <c r="J46"/>
  <c r="K46"/>
  <c r="L46"/>
  <c r="C47"/>
  <c r="D47"/>
  <c r="E47"/>
  <c r="F47"/>
  <c r="G47"/>
  <c r="H47"/>
  <c r="I47"/>
  <c r="J47"/>
  <c r="K47"/>
  <c r="L47"/>
  <c r="C48"/>
  <c r="D48"/>
  <c r="E48"/>
  <c r="F48"/>
  <c r="G48"/>
  <c r="H48"/>
  <c r="I48"/>
  <c r="J48"/>
  <c r="K48"/>
  <c r="L48"/>
  <c r="C49"/>
  <c r="D49"/>
  <c r="E49"/>
  <c r="F49"/>
  <c r="G49"/>
  <c r="H49"/>
  <c r="I49"/>
  <c r="J49"/>
  <c r="K49"/>
  <c r="L49"/>
  <c r="C50"/>
  <c r="D50"/>
  <c r="E50"/>
  <c r="F50"/>
  <c r="G50"/>
  <c r="H50"/>
  <c r="I50"/>
  <c r="J50"/>
  <c r="K50"/>
  <c r="L50"/>
  <c r="C51"/>
  <c r="D51"/>
  <c r="E51"/>
  <c r="F51"/>
  <c r="G51"/>
  <c r="H51"/>
  <c r="I51"/>
  <c r="J51"/>
  <c r="K51"/>
  <c r="L51"/>
  <c r="C52"/>
  <c r="D52"/>
  <c r="E52"/>
  <c r="F52"/>
  <c r="G52"/>
  <c r="H52"/>
  <c r="I52"/>
  <c r="J52"/>
  <c r="K52"/>
  <c r="L52"/>
  <c r="C53"/>
  <c r="D53"/>
  <c r="E53"/>
  <c r="F53"/>
  <c r="G53"/>
  <c r="H53"/>
  <c r="I53"/>
  <c r="J53"/>
  <c r="K53"/>
  <c r="L53"/>
  <c r="C54"/>
  <c r="D54"/>
  <c r="E54"/>
  <c r="F54"/>
  <c r="G54"/>
  <c r="H54"/>
  <c r="I54"/>
  <c r="J54"/>
  <c r="K54"/>
  <c r="L54"/>
  <c r="C55"/>
  <c r="D55"/>
  <c r="E55"/>
  <c r="F55"/>
  <c r="G55"/>
  <c r="H55"/>
  <c r="I55"/>
  <c r="J55"/>
  <c r="K55"/>
  <c r="L55"/>
  <c r="C56"/>
  <c r="D56"/>
  <c r="E56"/>
  <c r="F56"/>
  <c r="G56"/>
  <c r="H56"/>
  <c r="I56"/>
  <c r="J56"/>
  <c r="K56"/>
  <c r="L56"/>
  <c r="C57"/>
  <c r="D57"/>
  <c r="E57"/>
  <c r="F57"/>
  <c r="G57"/>
  <c r="H57"/>
  <c r="I57"/>
  <c r="J57"/>
  <c r="K57"/>
  <c r="L57"/>
  <c r="C58"/>
  <c r="D58"/>
  <c r="E58"/>
  <c r="F58"/>
  <c r="G58"/>
  <c r="H58"/>
  <c r="I58"/>
  <c r="J58"/>
  <c r="K58"/>
  <c r="L58"/>
  <c r="C59"/>
  <c r="D59"/>
  <c r="E59"/>
  <c r="F59"/>
  <c r="G59"/>
  <c r="H59"/>
  <c r="I59"/>
  <c r="J59"/>
  <c r="K59"/>
  <c r="L59"/>
  <c r="C60"/>
  <c r="D60"/>
  <c r="E60"/>
  <c r="F60"/>
  <c r="G60"/>
  <c r="H60"/>
  <c r="I60"/>
  <c r="J60"/>
  <c r="K60"/>
  <c r="L60"/>
  <c r="C61"/>
  <c r="D61"/>
  <c r="E61"/>
  <c r="F61"/>
  <c r="G61"/>
  <c r="H61"/>
  <c r="I61"/>
  <c r="J61"/>
  <c r="K61"/>
  <c r="L61"/>
  <c r="C62"/>
  <c r="D62"/>
  <c r="E62"/>
  <c r="F62"/>
  <c r="G62"/>
  <c r="H62"/>
  <c r="I62"/>
  <c r="J62"/>
  <c r="K62"/>
  <c r="L62"/>
  <c r="C63"/>
  <c r="D63"/>
  <c r="E63"/>
  <c r="F63"/>
  <c r="G63"/>
  <c r="H63"/>
  <c r="I63"/>
  <c r="J63"/>
  <c r="K63"/>
  <c r="L63"/>
  <c r="C64"/>
  <c r="D64"/>
  <c r="E64"/>
  <c r="F64"/>
  <c r="G64"/>
  <c r="H64"/>
  <c r="I64"/>
  <c r="J64"/>
  <c r="K64"/>
  <c r="L64"/>
  <c r="C65"/>
  <c r="D65"/>
  <c r="E65"/>
  <c r="F65"/>
  <c r="G65"/>
  <c r="H65"/>
  <c r="I65"/>
  <c r="J65"/>
  <c r="K65"/>
  <c r="L65"/>
  <c r="C66"/>
  <c r="D66"/>
  <c r="E66"/>
  <c r="F66"/>
  <c r="G66"/>
  <c r="H66"/>
  <c r="I66"/>
  <c r="J66"/>
  <c r="K66"/>
  <c r="L66"/>
  <c r="C67"/>
  <c r="D67"/>
  <c r="E67"/>
  <c r="F67"/>
  <c r="G67"/>
  <c r="H67"/>
  <c r="I67"/>
  <c r="J67"/>
  <c r="K67"/>
  <c r="L67"/>
  <c r="C68"/>
  <c r="D68"/>
  <c r="E68"/>
  <c r="F68"/>
  <c r="G68"/>
  <c r="H68"/>
  <c r="I68"/>
  <c r="J68"/>
  <c r="K68"/>
  <c r="L68"/>
  <c r="C69"/>
  <c r="D69"/>
  <c r="E69"/>
  <c r="F69"/>
  <c r="G69"/>
  <c r="H69"/>
  <c r="I69"/>
  <c r="J69"/>
  <c r="K69"/>
  <c r="L69"/>
  <c r="C70"/>
  <c r="D70"/>
  <c r="E70"/>
  <c r="F70"/>
  <c r="G70"/>
  <c r="H70"/>
  <c r="I70"/>
  <c r="J70"/>
  <c r="K70"/>
  <c r="L70"/>
  <c r="C71"/>
  <c r="D71"/>
  <c r="E71"/>
  <c r="F71"/>
  <c r="G71"/>
  <c r="H71"/>
  <c r="I71"/>
  <c r="J71"/>
  <c r="K71"/>
  <c r="L71"/>
  <c r="C72"/>
  <c r="D72"/>
  <c r="E72"/>
  <c r="F72"/>
  <c r="G72"/>
  <c r="H72"/>
  <c r="I72"/>
  <c r="J72"/>
  <c r="K72"/>
  <c r="L72"/>
  <c r="C73"/>
  <c r="D73"/>
  <c r="E73"/>
  <c r="F73"/>
  <c r="G73"/>
  <c r="H73"/>
  <c r="I73"/>
  <c r="J73"/>
  <c r="K73"/>
  <c r="L73"/>
  <c r="C74"/>
  <c r="D74"/>
  <c r="E74"/>
  <c r="F74"/>
  <c r="G74"/>
  <c r="H74"/>
  <c r="I74"/>
  <c r="J74"/>
  <c r="K74"/>
  <c r="L74"/>
  <c r="C75"/>
  <c r="D75"/>
  <c r="E75"/>
  <c r="F75"/>
  <c r="G75"/>
  <c r="H75"/>
  <c r="I75"/>
  <c r="J75"/>
  <c r="K75"/>
  <c r="L75"/>
  <c r="C76"/>
  <c r="D76"/>
  <c r="E76"/>
  <c r="F76"/>
  <c r="G76"/>
  <c r="H76"/>
  <c r="I76"/>
  <c r="J76"/>
  <c r="K76"/>
  <c r="L76"/>
  <c r="C77"/>
  <c r="D77"/>
  <c r="E77"/>
  <c r="F77"/>
  <c r="G77"/>
  <c r="H77"/>
  <c r="I77"/>
  <c r="J77"/>
  <c r="K77"/>
  <c r="L77"/>
  <c r="C78"/>
  <c r="D78"/>
  <c r="E78"/>
  <c r="F78"/>
  <c r="G78"/>
  <c r="H78"/>
  <c r="I78"/>
  <c r="J78"/>
  <c r="K78"/>
  <c r="L78"/>
  <c r="C79"/>
  <c r="D79"/>
  <c r="E79"/>
  <c r="F79"/>
  <c r="G79"/>
  <c r="H79"/>
  <c r="I79"/>
  <c r="J79"/>
  <c r="K79"/>
  <c r="L79"/>
  <c r="C80"/>
  <c r="D80"/>
  <c r="E80"/>
  <c r="F80"/>
  <c r="G80"/>
  <c r="H80"/>
  <c r="I80"/>
  <c r="J80"/>
  <c r="K80"/>
  <c r="L80"/>
  <c r="C81"/>
  <c r="D81"/>
  <c r="E81"/>
  <c r="F81"/>
  <c r="G81"/>
  <c r="H81"/>
  <c r="I81"/>
  <c r="J81"/>
  <c r="K81"/>
  <c r="L81"/>
  <c r="C82"/>
  <c r="D82"/>
  <c r="E82"/>
  <c r="F82"/>
  <c r="G82"/>
  <c r="H82"/>
  <c r="I82"/>
  <c r="J82"/>
  <c r="K82"/>
  <c r="L82"/>
  <c r="C83"/>
  <c r="D83"/>
  <c r="E83"/>
  <c r="F83"/>
  <c r="G83"/>
  <c r="H83"/>
  <c r="I83"/>
  <c r="J83"/>
  <c r="K83"/>
  <c r="L83"/>
  <c r="C84"/>
  <c r="D84"/>
  <c r="E84"/>
  <c r="F84"/>
  <c r="G84"/>
  <c r="H84"/>
  <c r="I84"/>
  <c r="J84"/>
  <c r="K84"/>
  <c r="L84"/>
  <c r="C85"/>
  <c r="D85"/>
  <c r="E85"/>
  <c r="F85"/>
  <c r="G85"/>
  <c r="H85"/>
  <c r="I85"/>
  <c r="J85"/>
  <c r="K85"/>
  <c r="L85"/>
  <c r="C86"/>
  <c r="D86"/>
  <c r="E86"/>
  <c r="F86"/>
  <c r="G86"/>
  <c r="H86"/>
  <c r="I86"/>
  <c r="J86"/>
  <c r="K86"/>
  <c r="L86"/>
  <c r="C87"/>
  <c r="D87"/>
  <c r="E87"/>
  <c r="F87"/>
  <c r="G87"/>
  <c r="H87"/>
  <c r="I87"/>
  <c r="J87"/>
  <c r="K87"/>
  <c r="L87"/>
  <c r="C88"/>
  <c r="D88"/>
  <c r="E88"/>
  <c r="F88"/>
  <c r="G88"/>
  <c r="H88"/>
  <c r="I88"/>
  <c r="J88"/>
  <c r="K88"/>
  <c r="L88"/>
  <c r="C89"/>
  <c r="D89"/>
  <c r="E89"/>
  <c r="F89"/>
  <c r="G89"/>
  <c r="H89"/>
  <c r="I89"/>
  <c r="J89"/>
  <c r="K89"/>
  <c r="L89"/>
  <c r="C90"/>
  <c r="D90"/>
  <c r="E90"/>
  <c r="F90"/>
  <c r="G90"/>
  <c r="H90"/>
  <c r="I90"/>
  <c r="J90"/>
  <c r="K90"/>
  <c r="L90"/>
  <c r="C91"/>
  <c r="D91"/>
  <c r="E91"/>
  <c r="F91"/>
  <c r="G91"/>
  <c r="H91"/>
  <c r="I91"/>
  <c r="J91"/>
  <c r="K91"/>
  <c r="L91"/>
  <c r="C92"/>
  <c r="D92"/>
  <c r="E92"/>
  <c r="F92"/>
  <c r="G92"/>
  <c r="H92"/>
  <c r="I92"/>
  <c r="J92"/>
  <c r="K92"/>
  <c r="L92"/>
  <c r="C93"/>
  <c r="D93"/>
  <c r="E93"/>
  <c r="F93"/>
  <c r="G93"/>
  <c r="H93"/>
  <c r="I93"/>
  <c r="J93"/>
  <c r="K93"/>
  <c r="L93"/>
  <c r="C94"/>
  <c r="D94"/>
  <c r="E94"/>
  <c r="F94"/>
  <c r="G94"/>
  <c r="H94"/>
  <c r="I94"/>
  <c r="J94"/>
  <c r="K94"/>
  <c r="L94"/>
  <c r="C95"/>
  <c r="D95"/>
  <c r="E95"/>
  <c r="F95"/>
  <c r="G95"/>
  <c r="H95"/>
  <c r="I95"/>
  <c r="J95"/>
  <c r="K95"/>
  <c r="L95"/>
  <c r="C96"/>
  <c r="D96"/>
  <c r="E96"/>
  <c r="F96"/>
  <c r="G96"/>
  <c r="H96"/>
  <c r="I96"/>
  <c r="J96"/>
  <c r="K96"/>
  <c r="L96"/>
  <c r="C97"/>
  <c r="D97"/>
  <c r="E97"/>
  <c r="F97"/>
  <c r="G97"/>
  <c r="H97"/>
  <c r="I97"/>
  <c r="J97"/>
  <c r="K97"/>
  <c r="L97"/>
  <c r="C98"/>
  <c r="D98"/>
  <c r="E98"/>
  <c r="F98"/>
  <c r="G98"/>
  <c r="H98"/>
  <c r="I98"/>
  <c r="J98"/>
  <c r="K98"/>
  <c r="L98"/>
  <c r="C99"/>
  <c r="D99"/>
  <c r="E99"/>
  <c r="F99"/>
  <c r="G99"/>
  <c r="H99"/>
  <c r="I99"/>
  <c r="J99"/>
  <c r="K99"/>
  <c r="L99"/>
  <c r="C100"/>
  <c r="D100"/>
  <c r="E100"/>
  <c r="F100"/>
  <c r="G100"/>
  <c r="H100"/>
  <c r="I100"/>
  <c r="J100"/>
  <c r="K100"/>
  <c r="L100"/>
  <c r="C101"/>
  <c r="D101"/>
  <c r="E101"/>
  <c r="F101"/>
  <c r="G101"/>
  <c r="H101"/>
  <c r="I101"/>
  <c r="J101"/>
  <c r="K101"/>
  <c r="L101"/>
  <c r="C102"/>
  <c r="D102"/>
  <c r="E102"/>
  <c r="F102"/>
  <c r="G102"/>
  <c r="H102"/>
  <c r="I102"/>
  <c r="J102"/>
  <c r="K102"/>
  <c r="L102"/>
  <c r="C103"/>
  <c r="D103"/>
  <c r="E103"/>
  <c r="F103"/>
  <c r="G103"/>
  <c r="H103"/>
  <c r="I103"/>
  <c r="J103"/>
  <c r="K103"/>
  <c r="L103"/>
  <c r="C104"/>
  <c r="D104"/>
  <c r="E104"/>
  <c r="F104"/>
  <c r="G104"/>
  <c r="H104"/>
  <c r="I104"/>
  <c r="J104"/>
  <c r="K104"/>
  <c r="L104"/>
  <c r="C105"/>
  <c r="D105"/>
  <c r="E105"/>
  <c r="F105"/>
  <c r="G105"/>
  <c r="H105"/>
  <c r="I105"/>
  <c r="J105"/>
  <c r="K105"/>
  <c r="L105"/>
  <c r="C106"/>
  <c r="D106"/>
  <c r="E106"/>
  <c r="F106"/>
  <c r="G106"/>
  <c r="H106"/>
  <c r="I106"/>
  <c r="J106"/>
  <c r="K106"/>
  <c r="L106"/>
  <c r="C107"/>
  <c r="D107"/>
  <c r="E107"/>
  <c r="F107"/>
  <c r="G107"/>
  <c r="H107"/>
  <c r="I107"/>
  <c r="J107"/>
  <c r="K107"/>
  <c r="L107"/>
  <c r="C108"/>
  <c r="D108"/>
  <c r="E108"/>
  <c r="F108"/>
  <c r="G108"/>
  <c r="H108"/>
  <c r="I108"/>
  <c r="J108"/>
  <c r="K108"/>
  <c r="L108"/>
  <c r="C109"/>
  <c r="D109"/>
  <c r="E109"/>
  <c r="F109"/>
  <c r="G109"/>
  <c r="H109"/>
  <c r="I109"/>
  <c r="J109"/>
  <c r="K109"/>
  <c r="L109"/>
  <c r="C110"/>
  <c r="D110"/>
  <c r="E110"/>
  <c r="F110"/>
  <c r="G110"/>
  <c r="H110"/>
  <c r="I110"/>
  <c r="J110"/>
  <c r="K110"/>
  <c r="L110"/>
  <c r="C111"/>
  <c r="D111"/>
  <c r="E111"/>
  <c r="F111"/>
  <c r="G111"/>
  <c r="H111"/>
  <c r="I111"/>
  <c r="J111"/>
  <c r="K111"/>
  <c r="L111"/>
  <c r="C112"/>
  <c r="D112"/>
  <c r="E112"/>
  <c r="F112"/>
  <c r="G112"/>
  <c r="H112"/>
  <c r="I112"/>
  <c r="J112"/>
  <c r="K112"/>
  <c r="L112"/>
  <c r="C113"/>
  <c r="D113"/>
  <c r="E113"/>
  <c r="F113"/>
  <c r="G113"/>
  <c r="H113"/>
  <c r="I113"/>
  <c r="J113"/>
  <c r="K113"/>
  <c r="L113"/>
  <c r="C114"/>
  <c r="D114"/>
  <c r="E114"/>
  <c r="F114"/>
  <c r="G114"/>
  <c r="H114"/>
  <c r="I114"/>
  <c r="J114"/>
  <c r="K114"/>
  <c r="L114"/>
  <c r="C115"/>
  <c r="D115"/>
  <c r="E115"/>
  <c r="F115"/>
  <c r="G115"/>
  <c r="H115"/>
  <c r="I115"/>
  <c r="J115"/>
  <c r="K115"/>
  <c r="L115"/>
  <c r="C116"/>
  <c r="D116"/>
  <c r="E116"/>
  <c r="F116"/>
  <c r="G116"/>
  <c r="H116"/>
  <c r="I116"/>
  <c r="J116"/>
  <c r="K116"/>
  <c r="L116"/>
  <c r="C117"/>
  <c r="D117"/>
  <c r="E117"/>
  <c r="F117"/>
  <c r="G117"/>
  <c r="H117"/>
  <c r="I117"/>
  <c r="J117"/>
  <c r="K117"/>
  <c r="L117"/>
  <c r="C118"/>
  <c r="D118"/>
  <c r="E118"/>
  <c r="F118"/>
  <c r="G118"/>
  <c r="H118"/>
  <c r="I118"/>
  <c r="J118"/>
  <c r="K118"/>
  <c r="L118"/>
  <c r="C119"/>
  <c r="D119"/>
  <c r="E119"/>
  <c r="F119"/>
  <c r="G119"/>
  <c r="H119"/>
  <c r="I119"/>
  <c r="J119"/>
  <c r="K119"/>
  <c r="L119"/>
  <c r="C120"/>
  <c r="D120"/>
  <c r="E120"/>
  <c r="F120"/>
  <c r="G120"/>
  <c r="H120"/>
  <c r="I120"/>
  <c r="J120"/>
  <c r="K120"/>
  <c r="L120"/>
  <c r="C121"/>
  <c r="D121"/>
  <c r="E121"/>
  <c r="F121"/>
  <c r="G121"/>
  <c r="H121"/>
  <c r="I121"/>
  <c r="J121"/>
  <c r="K121"/>
  <c r="L121"/>
  <c r="C122"/>
  <c r="D122"/>
  <c r="E122"/>
  <c r="F122"/>
  <c r="G122"/>
  <c r="H122"/>
  <c r="I122"/>
  <c r="J122"/>
  <c r="K122"/>
  <c r="L122"/>
  <c r="C123"/>
  <c r="D123"/>
  <c r="E123"/>
  <c r="F123"/>
  <c r="G123"/>
  <c r="H123"/>
  <c r="I123"/>
  <c r="J123"/>
  <c r="K123"/>
  <c r="L123"/>
  <c r="C124"/>
  <c r="D124"/>
  <c r="E124"/>
  <c r="F124"/>
  <c r="G124"/>
  <c r="H124"/>
  <c r="I124"/>
  <c r="J124"/>
  <c r="K124"/>
  <c r="L124"/>
  <c r="C125"/>
  <c r="D125"/>
  <c r="E125"/>
  <c r="F125"/>
  <c r="G125"/>
  <c r="H125"/>
  <c r="I125"/>
  <c r="J125"/>
  <c r="K125"/>
  <c r="L125"/>
  <c r="C126"/>
  <c r="D126"/>
  <c r="E126"/>
  <c r="F126"/>
  <c r="G126"/>
  <c r="H126"/>
  <c r="I126"/>
  <c r="J126"/>
  <c r="K126"/>
  <c r="L126"/>
  <c r="C127"/>
  <c r="D127"/>
  <c r="E127"/>
  <c r="F127"/>
  <c r="G127"/>
  <c r="H127"/>
  <c r="I127"/>
  <c r="J127"/>
  <c r="K127"/>
  <c r="L127"/>
  <c r="C128"/>
  <c r="D128"/>
  <c r="E128"/>
  <c r="F128"/>
  <c r="G128"/>
  <c r="H128"/>
  <c r="I128"/>
  <c r="J128"/>
  <c r="K128"/>
  <c r="L128"/>
  <c r="C129"/>
  <c r="D129"/>
  <c r="E129"/>
  <c r="F129"/>
  <c r="G129"/>
  <c r="H129"/>
  <c r="I129"/>
  <c r="J129"/>
  <c r="K129"/>
  <c r="L129"/>
  <c r="C130"/>
  <c r="D130"/>
  <c r="E130"/>
  <c r="F130"/>
  <c r="G130"/>
  <c r="H130"/>
  <c r="I130"/>
  <c r="J130"/>
  <c r="K130"/>
  <c r="L130"/>
  <c r="C131"/>
  <c r="D131"/>
  <c r="E131"/>
  <c r="F131"/>
  <c r="G131"/>
  <c r="H131"/>
  <c r="I131"/>
  <c r="J131"/>
  <c r="K131"/>
  <c r="L131"/>
  <c r="C132"/>
  <c r="D132"/>
  <c r="E132"/>
  <c r="F132"/>
  <c r="G132"/>
  <c r="H132"/>
  <c r="I132"/>
  <c r="J132"/>
  <c r="K132"/>
  <c r="L132"/>
  <c r="C133"/>
  <c r="D133"/>
  <c r="E133"/>
  <c r="F133"/>
  <c r="G133"/>
  <c r="H133"/>
  <c r="I133"/>
  <c r="J133"/>
  <c r="K133"/>
  <c r="L133"/>
  <c r="C134"/>
  <c r="D134"/>
  <c r="E134"/>
  <c r="F134"/>
  <c r="G134"/>
  <c r="H134"/>
  <c r="I134"/>
  <c r="J134"/>
  <c r="K134"/>
  <c r="L134"/>
  <c r="C135"/>
  <c r="D135"/>
  <c r="E135"/>
  <c r="F135"/>
  <c r="G135"/>
  <c r="H135"/>
  <c r="I135"/>
  <c r="J135"/>
  <c r="K135"/>
  <c r="L135"/>
  <c r="C136"/>
  <c r="D136"/>
  <c r="E136"/>
  <c r="F136"/>
  <c r="G136"/>
  <c r="H136"/>
  <c r="I136"/>
  <c r="J136"/>
  <c r="K136"/>
  <c r="L136"/>
  <c r="C137"/>
  <c r="D137"/>
  <c r="E137"/>
  <c r="F137"/>
  <c r="G137"/>
  <c r="H137"/>
  <c r="I137"/>
  <c r="J137"/>
  <c r="K137"/>
  <c r="L137"/>
  <c r="C138"/>
  <c r="D138"/>
  <c r="E138"/>
  <c r="F138"/>
  <c r="G138"/>
  <c r="H138"/>
  <c r="I138"/>
  <c r="J138"/>
  <c r="K138"/>
  <c r="L138"/>
  <c r="C139"/>
  <c r="D139"/>
  <c r="E139"/>
  <c r="F139"/>
  <c r="G139"/>
  <c r="H139"/>
  <c r="I139"/>
  <c r="J139"/>
  <c r="K139"/>
  <c r="L139"/>
  <c r="C140"/>
  <c r="D140"/>
  <c r="E140"/>
  <c r="F140"/>
  <c r="G140"/>
  <c r="H140"/>
  <c r="I140"/>
  <c r="J140"/>
  <c r="K140"/>
  <c r="L140"/>
  <c r="C141"/>
  <c r="D141"/>
  <c r="E141"/>
  <c r="F141"/>
  <c r="G141"/>
  <c r="H141"/>
  <c r="I141"/>
  <c r="J141"/>
  <c r="K141"/>
  <c r="L141"/>
  <c r="C142"/>
  <c r="D142"/>
  <c r="E142"/>
  <c r="F142"/>
  <c r="G142"/>
  <c r="H142"/>
  <c r="I142"/>
  <c r="J142"/>
  <c r="K142"/>
  <c r="L142"/>
  <c r="C143"/>
  <c r="D143"/>
  <c r="E143"/>
  <c r="F143"/>
  <c r="G143"/>
  <c r="H143"/>
  <c r="I143"/>
  <c r="J143"/>
  <c r="K143"/>
  <c r="L143"/>
  <c r="C144"/>
  <c r="D144"/>
  <c r="E144"/>
  <c r="F144"/>
  <c r="G144"/>
  <c r="H144"/>
  <c r="I144"/>
  <c r="J144"/>
  <c r="K144"/>
  <c r="L144"/>
  <c r="C145"/>
  <c r="D145"/>
  <c r="E145"/>
  <c r="F145"/>
  <c r="G145"/>
  <c r="H145"/>
  <c r="I145"/>
  <c r="J145"/>
  <c r="K145"/>
  <c r="L145"/>
  <c r="C146"/>
  <c r="D146"/>
  <c r="E146"/>
  <c r="F146"/>
  <c r="G146"/>
  <c r="H146"/>
  <c r="I146"/>
  <c r="J146"/>
  <c r="K146"/>
  <c r="L146"/>
  <c r="C147"/>
  <c r="D147"/>
  <c r="E147"/>
  <c r="F147"/>
  <c r="G147"/>
  <c r="H147"/>
  <c r="I147"/>
  <c r="J147"/>
  <c r="K147"/>
  <c r="L147"/>
  <c r="C148"/>
  <c r="D148"/>
  <c r="E148"/>
  <c r="F148"/>
  <c r="G148"/>
  <c r="H148"/>
  <c r="I148"/>
  <c r="J148"/>
  <c r="K148"/>
  <c r="L148"/>
  <c r="C149"/>
  <c r="D149"/>
  <c r="E149"/>
  <c r="F149"/>
  <c r="G149"/>
  <c r="H149"/>
  <c r="I149"/>
  <c r="J149"/>
  <c r="K149"/>
  <c r="L149"/>
  <c r="C150"/>
  <c r="D150"/>
  <c r="E150"/>
  <c r="F150"/>
  <c r="G150"/>
  <c r="H150"/>
  <c r="I150"/>
  <c r="J150"/>
  <c r="K150"/>
  <c r="L150"/>
  <c r="C151"/>
  <c r="D151"/>
  <c r="E151"/>
  <c r="F151"/>
  <c r="G151"/>
  <c r="H151"/>
  <c r="I151"/>
  <c r="J151"/>
  <c r="K151"/>
  <c r="L151"/>
  <c r="C152"/>
  <c r="D152"/>
  <c r="E152"/>
  <c r="F152"/>
  <c r="G152"/>
  <c r="H152"/>
  <c r="I152"/>
  <c r="J152"/>
  <c r="K152"/>
  <c r="L152"/>
  <c r="C153"/>
  <c r="D153"/>
  <c r="E153"/>
  <c r="F153"/>
  <c r="G153"/>
  <c r="H153"/>
  <c r="I153"/>
  <c r="J153"/>
  <c r="K153"/>
  <c r="L153"/>
  <c r="C154"/>
  <c r="D154"/>
  <c r="E154"/>
  <c r="F154"/>
  <c r="G154"/>
  <c r="H154"/>
  <c r="I154"/>
  <c r="J154"/>
  <c r="K154"/>
  <c r="L154"/>
  <c r="C155"/>
  <c r="D155"/>
  <c r="E155"/>
  <c r="F155"/>
  <c r="G155"/>
  <c r="H155"/>
  <c r="I155"/>
  <c r="J155"/>
  <c r="K155"/>
  <c r="L155"/>
  <c r="C156"/>
  <c r="D156"/>
  <c r="E156"/>
  <c r="F156"/>
  <c r="G156"/>
  <c r="H156"/>
  <c r="I156"/>
  <c r="J156"/>
  <c r="K156"/>
  <c r="L156"/>
  <c r="C157"/>
  <c r="D157"/>
  <c r="E157"/>
  <c r="F157"/>
  <c r="G157"/>
  <c r="H157"/>
  <c r="I157"/>
  <c r="J157"/>
  <c r="K157"/>
  <c r="L157"/>
  <c r="C158"/>
  <c r="D158"/>
  <c r="E158"/>
  <c r="F158"/>
  <c r="G158"/>
  <c r="H158"/>
  <c r="I158"/>
  <c r="J158"/>
  <c r="K158"/>
  <c r="L158"/>
  <c r="C159"/>
  <c r="D159"/>
  <c r="E159"/>
  <c r="F159"/>
  <c r="G159"/>
  <c r="H159"/>
  <c r="I159"/>
  <c r="J159"/>
  <c r="K159"/>
  <c r="L159"/>
  <c r="C160"/>
  <c r="D160"/>
  <c r="E160"/>
  <c r="F160"/>
  <c r="G160"/>
  <c r="H160"/>
  <c r="I160"/>
  <c r="J160"/>
  <c r="K160"/>
  <c r="L160"/>
  <c r="C161"/>
  <c r="D161"/>
  <c r="E161"/>
  <c r="F161"/>
  <c r="G161"/>
  <c r="H161"/>
  <c r="I161"/>
  <c r="J161"/>
  <c r="K161"/>
  <c r="L161"/>
  <c r="C162"/>
  <c r="D162"/>
  <c r="E162"/>
  <c r="F162"/>
  <c r="G162"/>
  <c r="H162"/>
  <c r="I162"/>
  <c r="J162"/>
  <c r="K162"/>
  <c r="L162"/>
  <c r="C163"/>
  <c r="D163"/>
  <c r="E163"/>
  <c r="F163"/>
  <c r="G163"/>
  <c r="H163"/>
  <c r="I163"/>
  <c r="J163"/>
  <c r="K163"/>
  <c r="L163"/>
  <c r="C164"/>
  <c r="D164"/>
  <c r="E164"/>
  <c r="F164"/>
  <c r="G164"/>
  <c r="H164"/>
  <c r="I164"/>
  <c r="J164"/>
  <c r="K164"/>
  <c r="L164"/>
  <c r="C165"/>
  <c r="D165"/>
  <c r="E165"/>
  <c r="F165"/>
  <c r="G165"/>
  <c r="H165"/>
  <c r="I165"/>
  <c r="J165"/>
  <c r="K165"/>
  <c r="L165"/>
  <c r="C166"/>
  <c r="D166"/>
  <c r="E166"/>
  <c r="F166"/>
  <c r="G166"/>
  <c r="H166"/>
  <c r="I166"/>
  <c r="J166"/>
  <c r="K166"/>
  <c r="L166"/>
  <c r="C167"/>
  <c r="D167"/>
  <c r="E167"/>
  <c r="F167"/>
  <c r="G167"/>
  <c r="H167"/>
  <c r="I167"/>
  <c r="J167"/>
  <c r="K167"/>
  <c r="L167"/>
  <c r="C168"/>
  <c r="D168"/>
  <c r="E168"/>
  <c r="F168"/>
  <c r="G168"/>
  <c r="H168"/>
  <c r="I168"/>
  <c r="J168"/>
  <c r="K168"/>
  <c r="L168"/>
  <c r="C169"/>
  <c r="D169"/>
  <c r="E169"/>
  <c r="F169"/>
  <c r="G169"/>
  <c r="H169"/>
  <c r="I169"/>
  <c r="J169"/>
  <c r="K169"/>
  <c r="L169"/>
  <c r="C170"/>
  <c r="D170"/>
  <c r="E170"/>
  <c r="F170"/>
  <c r="G170"/>
  <c r="H170"/>
  <c r="I170"/>
  <c r="J170"/>
  <c r="K170"/>
  <c r="L170"/>
  <c r="C171"/>
  <c r="D171"/>
  <c r="E171"/>
  <c r="F171"/>
  <c r="G171"/>
  <c r="H171"/>
  <c r="I171"/>
  <c r="J171"/>
  <c r="K171"/>
  <c r="L171"/>
  <c r="C172"/>
  <c r="D172"/>
  <c r="E172"/>
  <c r="F172"/>
  <c r="G172"/>
  <c r="H172"/>
  <c r="I172"/>
  <c r="J172"/>
  <c r="K172"/>
  <c r="L172"/>
  <c r="C173"/>
  <c r="D173"/>
  <c r="E173"/>
  <c r="F173"/>
  <c r="G173"/>
  <c r="H173"/>
  <c r="I173"/>
  <c r="J173"/>
  <c r="K173"/>
  <c r="L173"/>
  <c r="C174"/>
  <c r="D174"/>
  <c r="E174"/>
  <c r="F174"/>
  <c r="G174"/>
  <c r="H174"/>
  <c r="I174"/>
  <c r="J174"/>
  <c r="K174"/>
  <c r="L174"/>
  <c r="C175"/>
  <c r="D175"/>
  <c r="E175"/>
  <c r="F175"/>
  <c r="G175"/>
  <c r="H175"/>
  <c r="I175"/>
  <c r="J175"/>
  <c r="K175"/>
  <c r="L175"/>
  <c r="C176"/>
  <c r="D176"/>
  <c r="E176"/>
  <c r="F176"/>
  <c r="G176"/>
  <c r="H176"/>
  <c r="I176"/>
  <c r="J176"/>
  <c r="K176"/>
  <c r="L176"/>
  <c r="C177"/>
  <c r="D177"/>
  <c r="E177"/>
  <c r="F177"/>
  <c r="G177"/>
  <c r="H177"/>
  <c r="I177"/>
  <c r="J177"/>
  <c r="K177"/>
  <c r="L177"/>
  <c r="C178"/>
  <c r="D178"/>
  <c r="E178"/>
  <c r="F178"/>
  <c r="G178"/>
  <c r="H178"/>
  <c r="I178"/>
  <c r="J178"/>
  <c r="K178"/>
  <c r="L178"/>
  <c r="C179"/>
  <c r="D179"/>
  <c r="E179"/>
  <c r="F179"/>
  <c r="G179"/>
  <c r="H179"/>
  <c r="I179"/>
  <c r="J179"/>
  <c r="K179"/>
  <c r="L179"/>
  <c r="C180"/>
  <c r="D180"/>
  <c r="E180"/>
  <c r="F180"/>
  <c r="G180"/>
  <c r="H180"/>
  <c r="I180"/>
  <c r="J180"/>
  <c r="K180"/>
  <c r="L180"/>
  <c r="C181"/>
  <c r="D181"/>
  <c r="E181"/>
  <c r="F181"/>
  <c r="G181"/>
  <c r="H181"/>
  <c r="I181"/>
  <c r="J181"/>
  <c r="K181"/>
  <c r="L181"/>
  <c r="C182"/>
  <c r="D182"/>
  <c r="E182"/>
  <c r="F182"/>
  <c r="G182"/>
  <c r="H182"/>
  <c r="I182"/>
  <c r="J182"/>
  <c r="K182"/>
  <c r="L182"/>
  <c r="C183"/>
  <c r="D183"/>
  <c r="E183"/>
  <c r="F183"/>
  <c r="G183"/>
  <c r="H183"/>
  <c r="I183"/>
  <c r="J183"/>
  <c r="K183"/>
  <c r="L183"/>
  <c r="C184"/>
  <c r="D184"/>
  <c r="E184"/>
  <c r="F184"/>
  <c r="G184"/>
  <c r="H184"/>
  <c r="I184"/>
  <c r="J184"/>
  <c r="K184"/>
  <c r="L184"/>
</calcChain>
</file>

<file path=xl/sharedStrings.xml><?xml version="1.0" encoding="utf-8"?>
<sst xmlns="http://schemas.openxmlformats.org/spreadsheetml/2006/main" count="211" uniqueCount="211">
  <si>
    <t>الرمز</t>
  </si>
  <si>
    <t>الاسم</t>
  </si>
  <si>
    <t>أخر</t>
  </si>
  <si>
    <t>إفتتاح</t>
  </si>
  <si>
    <t>أعلى</t>
  </si>
  <si>
    <t>أدنى</t>
  </si>
  <si>
    <t>الاغلاق</t>
  </si>
  <si>
    <t>الاغلاق السابق</t>
  </si>
  <si>
    <t>الأدنى السابق</t>
  </si>
  <si>
    <t>الأعلى السابق</t>
  </si>
  <si>
    <t>القيمة</t>
  </si>
  <si>
    <t>الحجم</t>
  </si>
  <si>
    <t>TTRSI</t>
  </si>
  <si>
    <t>مؤشر قطاع النقل</t>
  </si>
  <si>
    <t>TTISI</t>
  </si>
  <si>
    <t>مؤشر قطاع الاتصالات وتقنية المعلومات</t>
  </si>
  <si>
    <t>TRESI</t>
  </si>
  <si>
    <t>مؤشر قطاع التجزئة</t>
  </si>
  <si>
    <t>TRDSI</t>
  </si>
  <si>
    <t>مؤشر قطاع التطوير العقاري</t>
  </si>
  <si>
    <t>TPISI</t>
  </si>
  <si>
    <t>مؤشر قطاع الصناعات البتروكيماوية</t>
  </si>
  <si>
    <t>TMPSI</t>
  </si>
  <si>
    <t>مؤشر قطاع الاعلام والنشر</t>
  </si>
  <si>
    <t>TMISI</t>
  </si>
  <si>
    <t>مؤشر قطاع شركات الأستثمار المتعدد</t>
  </si>
  <si>
    <t>TIVSI</t>
  </si>
  <si>
    <t>مؤشر قطاع الأستثمار الصناعي</t>
  </si>
  <si>
    <t>TINSI</t>
  </si>
  <si>
    <t>مؤشر قطاع التأمين</t>
  </si>
  <si>
    <t>THTSI</t>
  </si>
  <si>
    <t>مؤشر قطاع الفنادق والسياحة</t>
  </si>
  <si>
    <t>TEUSI</t>
  </si>
  <si>
    <t>مؤشر قطاع الطاقة والمرافق الخدمية</t>
  </si>
  <si>
    <t>TCESI</t>
  </si>
  <si>
    <t>مؤشر قطاع الاسمنت</t>
  </si>
  <si>
    <t>TBFSI</t>
  </si>
  <si>
    <t>مؤشر قطاع المصارف و الخدمات المالية</t>
  </si>
  <si>
    <t>TBCSI</t>
  </si>
  <si>
    <t>مؤشر قطاع التشييد والبناء</t>
  </si>
  <si>
    <t>TASI</t>
  </si>
  <si>
    <t>المؤشر العام للسوق السعودي</t>
  </si>
  <si>
    <t>TAFSI</t>
  </si>
  <si>
    <t>مؤشر قطاع الزراعة والصناعات الغذائية</t>
  </si>
  <si>
    <t>إتش إس بي سي 20</t>
  </si>
  <si>
    <t>فالكم للبتروكيماويات</t>
  </si>
  <si>
    <t>فالكم 30</t>
  </si>
  <si>
    <t>الإنماء طوكيو م</t>
  </si>
  <si>
    <t>عناية</t>
  </si>
  <si>
    <t>أمانة للتأمين</t>
  </si>
  <si>
    <t>الوطنية</t>
  </si>
  <si>
    <t>سوليدرتي تكافل</t>
  </si>
  <si>
    <t>العالمية</t>
  </si>
  <si>
    <t>بروج للتأمين</t>
  </si>
  <si>
    <t>الشركة الخليجية</t>
  </si>
  <si>
    <t>اكسا - التعاونية</t>
  </si>
  <si>
    <t>أيس</t>
  </si>
  <si>
    <t>تكافل الراجحي</t>
  </si>
  <si>
    <t>وقاية للتكافل</t>
  </si>
  <si>
    <t>بوبا العربية</t>
  </si>
  <si>
    <t>إعادة</t>
  </si>
  <si>
    <t>المتحدة للتأمين</t>
  </si>
  <si>
    <t>الصقر للتأمين</t>
  </si>
  <si>
    <t>الاتحاد التجاري</t>
  </si>
  <si>
    <t>التأمين العربية</t>
  </si>
  <si>
    <t>أسيج</t>
  </si>
  <si>
    <t>الأهلية</t>
  </si>
  <si>
    <t>الأهلي للتكافل</t>
  </si>
  <si>
    <t>إتحاد الخليج</t>
  </si>
  <si>
    <t>وفا للتأمين</t>
  </si>
  <si>
    <t>سايكو</t>
  </si>
  <si>
    <t>سند</t>
  </si>
  <si>
    <t>ساب تكافل</t>
  </si>
  <si>
    <t>الدرع العربي</t>
  </si>
  <si>
    <t>ولاء للتأمين</t>
  </si>
  <si>
    <t>سلامة</t>
  </si>
  <si>
    <t>أليانز إس إف</t>
  </si>
  <si>
    <t>ميدغلف للتأمين</t>
  </si>
  <si>
    <t>ملاذ للتأمين</t>
  </si>
  <si>
    <t>جزيرة تكافل</t>
  </si>
  <si>
    <t>العربي للتأمين</t>
  </si>
  <si>
    <t>التعاونية</t>
  </si>
  <si>
    <t>المتكاملة</t>
  </si>
  <si>
    <t>عذيب للاتصالات</t>
  </si>
  <si>
    <t>زين السعودية</t>
  </si>
  <si>
    <t>اتحاد اتصالات</t>
  </si>
  <si>
    <t>الاتصالات</t>
  </si>
  <si>
    <t>جازان الزراعيه</t>
  </si>
  <si>
    <t>بيشة الزراعيه</t>
  </si>
  <si>
    <t>الجوف الزراعيه</t>
  </si>
  <si>
    <t>الشرقية الزراعيه</t>
  </si>
  <si>
    <t>الأسماك</t>
  </si>
  <si>
    <t>تبوك الزراعيه</t>
  </si>
  <si>
    <t>القصيم الزراعيه</t>
  </si>
  <si>
    <t>نادك</t>
  </si>
  <si>
    <t>التموين</t>
  </si>
  <si>
    <t>هرفي للأغذية</t>
  </si>
  <si>
    <t>حلواني إخوان</t>
  </si>
  <si>
    <t>كهرباء السعودية</t>
  </si>
  <si>
    <t>مدينة المعرفة</t>
  </si>
  <si>
    <t>دار الأركان</t>
  </si>
  <si>
    <t>الخليج للتدريب</t>
  </si>
  <si>
    <t>شركة المملكة القابضة</t>
  </si>
  <si>
    <t>طباعة وتغليف</t>
  </si>
  <si>
    <t>بدجت السعودية</t>
  </si>
  <si>
    <t>جبل عمر</t>
  </si>
  <si>
    <t>الحكير</t>
  </si>
  <si>
    <t>البحر الأحمر</t>
  </si>
  <si>
    <t>إعمار</t>
  </si>
  <si>
    <t>الأبحاث و التسويق</t>
  </si>
  <si>
    <t>الدريس</t>
  </si>
  <si>
    <t>جرير</t>
  </si>
  <si>
    <t>فتيحي</t>
  </si>
  <si>
    <t>شمس</t>
  </si>
  <si>
    <t>ثمار</t>
  </si>
  <si>
    <t>التعمير</t>
  </si>
  <si>
    <t>الصادرات</t>
  </si>
  <si>
    <t>الباحة</t>
  </si>
  <si>
    <t>مبرد</t>
  </si>
  <si>
    <t>مكة للانشاء</t>
  </si>
  <si>
    <t>طيبة للاستثمار</t>
  </si>
  <si>
    <t>عسير</t>
  </si>
  <si>
    <t>تهامه للاعلان</t>
  </si>
  <si>
    <t>أنعام القابضة</t>
  </si>
  <si>
    <t>خدمات السيارات</t>
  </si>
  <si>
    <t>النقل الجماعي</t>
  </si>
  <si>
    <t>البحري</t>
  </si>
  <si>
    <t>العقارية</t>
  </si>
  <si>
    <t>الفنادق</t>
  </si>
  <si>
    <t>أسواق المزرعة</t>
  </si>
  <si>
    <t>رعاية</t>
  </si>
  <si>
    <t>دله الصحية</t>
  </si>
  <si>
    <t>إكسترا</t>
  </si>
  <si>
    <t>المواساة</t>
  </si>
  <si>
    <t>أسواق ع العثيم</t>
  </si>
  <si>
    <t>إسمنت الجوف</t>
  </si>
  <si>
    <t>اسمنت تبوك</t>
  </si>
  <si>
    <t>اسمنت الشرقية</t>
  </si>
  <si>
    <t>اسمنت ينبع</t>
  </si>
  <si>
    <t>اسمنت الجنوبيه</t>
  </si>
  <si>
    <t>اسمنت القصيم</t>
  </si>
  <si>
    <t>اسمنت السعوديه</t>
  </si>
  <si>
    <t>اسمنت اليمامة</t>
  </si>
  <si>
    <t>الاسمنت العربية</t>
  </si>
  <si>
    <t>اسمنت الشمالية</t>
  </si>
  <si>
    <t>اسمنت المدينة</t>
  </si>
  <si>
    <t>أسمنت نجران</t>
  </si>
  <si>
    <t>أسمنت حائل</t>
  </si>
  <si>
    <t>بترو رابغ</t>
  </si>
  <si>
    <t>مسك</t>
  </si>
  <si>
    <t>الفخارية</t>
  </si>
  <si>
    <t>كيان السـعودية</t>
  </si>
  <si>
    <t>العبداللطيف</t>
  </si>
  <si>
    <t>المتقدمة</t>
  </si>
  <si>
    <t>البابطين</t>
  </si>
  <si>
    <t>سبكيم العالمية</t>
  </si>
  <si>
    <t>صناعة الورق</t>
  </si>
  <si>
    <t>ينساب</t>
  </si>
  <si>
    <t>المراعي</t>
  </si>
  <si>
    <t>سدافكو</t>
  </si>
  <si>
    <t>الصحراء للبتروكيماويات</t>
  </si>
  <si>
    <t>المجموعة السعودية</t>
  </si>
  <si>
    <t>الزامل للصناعة</t>
  </si>
  <si>
    <t>الكيميائيه السعوديه</t>
  </si>
  <si>
    <t>معدنية</t>
  </si>
  <si>
    <t>نماء</t>
  </si>
  <si>
    <t>أنابيب</t>
  </si>
  <si>
    <t>سيسكو</t>
  </si>
  <si>
    <t>فيبكو</t>
  </si>
  <si>
    <t>اللجين</t>
  </si>
  <si>
    <t>اميانتيت</t>
  </si>
  <si>
    <t>زجاج</t>
  </si>
  <si>
    <t>الاحساء للتنميه</t>
  </si>
  <si>
    <t>صدق</t>
  </si>
  <si>
    <t>المتطورة</t>
  </si>
  <si>
    <t>الكابلات</t>
  </si>
  <si>
    <t>وفرة</t>
  </si>
  <si>
    <t>الجبس</t>
  </si>
  <si>
    <t>الغاز والتصنيع</t>
  </si>
  <si>
    <t>الدوائية</t>
  </si>
  <si>
    <t>التصنيع</t>
  </si>
  <si>
    <t>مجموعة صافولا</t>
  </si>
  <si>
    <t>الخزف</t>
  </si>
  <si>
    <t>المصافي</t>
  </si>
  <si>
    <t>سافكو</t>
  </si>
  <si>
    <t>سابك</t>
  </si>
  <si>
    <t>بتروكيم</t>
  </si>
  <si>
    <t>كيمانول</t>
  </si>
  <si>
    <t>الطيار</t>
  </si>
  <si>
    <t>الخضري</t>
  </si>
  <si>
    <t>الأنابيب سعودية</t>
  </si>
  <si>
    <t>مجموعة محمد المعجل</t>
  </si>
  <si>
    <t>بوان</t>
  </si>
  <si>
    <t>أسلاك</t>
  </si>
  <si>
    <t>شاكر</t>
  </si>
  <si>
    <t>مجموعة السريع</t>
  </si>
  <si>
    <t>أسترا الصناعية</t>
  </si>
  <si>
    <t>معادن</t>
  </si>
  <si>
    <t>بى سى اي</t>
  </si>
  <si>
    <t>تكوين</t>
  </si>
  <si>
    <t>مصرف الإنماء</t>
  </si>
  <si>
    <t>البلاد</t>
  </si>
  <si>
    <t>الراجحي</t>
  </si>
  <si>
    <t>سامبا</t>
  </si>
  <si>
    <t>العربي الوطني</t>
  </si>
  <si>
    <t>ساب</t>
  </si>
  <si>
    <t>السعودي الفرنسي</t>
  </si>
  <si>
    <t>السعودي الهولندي</t>
  </si>
  <si>
    <t>استثمار</t>
  </si>
  <si>
    <t>الجزيرة</t>
  </si>
  <si>
    <t>الرياض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</si>
</sst>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TickerChart" ddeTopic="Live">
    <ddeItems>
      <ddeItem name="QO.1010.TAD$high" advise="1">
        <values>
          <value>
            <val>35</val>
          </value>
        </values>
      </ddeItem>
      <ddeItem name="QO.1010.TAD$last" advise="1">
        <values>
          <value>
            <val>35</val>
          </value>
        </values>
      </ddeItem>
      <ddeItem name="QO.1010.TAD$lasttradeprice" advise="1">
        <values>
          <value>
            <val>35</val>
          </value>
        </values>
      </ddeItem>
      <ddeItem name="QO.1010.TAD$low" advise="1">
        <values>
          <value>
            <val>34.799999999999997</val>
          </value>
        </values>
      </ddeItem>
      <ddeItem name="QO.1010.TAD$open" advise="1">
        <values>
          <value>
            <val>34.9</val>
          </value>
        </values>
      </ddeItem>
      <ddeItem name="QO.1010.TAD$pclose" advise="1">
        <values>
          <value>
            <val>34.9</val>
          </value>
        </values>
      </ddeItem>
      <ddeItem name="QO.1010.TAD$phigh" advise="1">
        <values>
          <value>
            <val>35.1</val>
          </value>
        </values>
      </ddeItem>
      <ddeItem name="QO.1010.TAD$plow" advise="1">
        <values>
          <value>
            <val>34.799999999999997</val>
          </value>
        </values>
      </ddeItem>
      <ddeItem name="QO.1010.TAD$value" advise="1">
        <values>
          <value>
            <val>11707241.6</val>
          </value>
        </values>
      </ddeItem>
      <ddeItem name="QO.1010.TAD$volume" advise="1">
        <values>
          <value>
            <val>335162</val>
          </value>
        </values>
      </ddeItem>
      <ddeItem name="QO.1020.TAD$high" advise="1">
        <values>
          <value>
            <val>40.799999999999997</val>
          </value>
        </values>
      </ddeItem>
      <ddeItem name="QO.1020.TAD$last" advise="1">
        <values>
          <value>
            <val>40.369999999999997</val>
          </value>
        </values>
      </ddeItem>
      <ddeItem name="QO.1020.TAD$lasttradeprice" advise="1">
        <values>
          <value>
            <val>40.4</val>
          </value>
        </values>
      </ddeItem>
      <ddeItem name="QO.1020.TAD$low" advise="1">
        <values>
          <value>
            <val>40.200000000000003</val>
          </value>
        </values>
      </ddeItem>
      <ddeItem name="QO.1020.TAD$open" advise="1">
        <values>
          <value>
            <val>40.700000000000003</val>
          </value>
        </values>
      </ddeItem>
      <ddeItem name="QO.1020.TAD$pclose" advise="1">
        <values>
          <value>
            <val>40.659999999999997</val>
          </value>
        </values>
      </ddeItem>
      <ddeItem name="QO.1020.TAD$phigh" advise="1">
        <values>
          <value>
            <val>40.799999999999997</val>
          </value>
        </values>
      </ddeItem>
      <ddeItem name="QO.1020.TAD$plow" advise="1">
        <values>
          <value>
            <val>40.299999999999997</val>
          </value>
        </values>
      </ddeItem>
      <ddeItem name="QO.1020.TAD$value" advise="1">
        <values>
          <value>
            <val>40378025.299999997</val>
          </value>
        </values>
      </ddeItem>
      <ddeItem name="QO.1020.TAD$volume" advise="1">
        <values>
          <value>
            <val>999884</val>
          </value>
        </values>
      </ddeItem>
      <ddeItem name="QO.1030.TAD$high" advise="1">
        <values>
          <value>
            <val>26.4</val>
          </value>
        </values>
      </ddeItem>
      <ddeItem name="QO.1030.TAD$last" advise="1">
        <values>
          <value>
            <val>26.26</val>
          </value>
        </values>
      </ddeItem>
      <ddeItem name="QO.1030.TAD$lasttradeprice" advise="1">
        <values>
          <value>
            <val>26.3</val>
          </value>
        </values>
      </ddeItem>
      <ddeItem name="QO.1030.TAD$low" advise="1">
        <values>
          <value>
            <val>26</val>
          </value>
        </values>
      </ddeItem>
      <ddeItem name="QO.1030.TAD$open" advise="1">
        <values>
          <value>
            <val>26.3</val>
          </value>
        </values>
      </ddeItem>
      <ddeItem name="QO.1030.TAD$pclose" advise="1">
        <values>
          <value>
            <val>26.36</val>
          </value>
        </values>
      </ddeItem>
      <ddeItem name="QO.1030.TAD$phigh" advise="1">
        <values>
          <value>
            <val>26.6</val>
          </value>
        </values>
      </ddeItem>
      <ddeItem name="QO.1030.TAD$plow" advise="1">
        <values>
          <value>
            <val>26.2</val>
          </value>
        </values>
      </ddeItem>
      <ddeItem name="QO.1030.TAD$value" advise="1">
        <values>
          <value>
            <val>4495445</val>
          </value>
        </values>
      </ddeItem>
      <ddeItem name="QO.1030.TAD$volume" advise="1">
        <values>
          <value>
            <val>171493</val>
          </value>
        </values>
      </ddeItem>
      <ddeItem name="QO.1040.TAD$high" advise="1">
        <values>
          <value>
            <val>41.4</val>
          </value>
        </values>
      </ddeItem>
      <ddeItem name="QO.1040.TAD$last" advise="1">
        <values>
          <value>
            <val>41.26</val>
          </value>
        </values>
      </ddeItem>
      <ddeItem name="QO.1040.TAD$lasttradeprice" advise="1">
        <values>
          <value>
            <val>41.3</val>
          </value>
        </values>
      </ddeItem>
      <ddeItem name="QO.1040.TAD$low" advise="1">
        <values>
          <value>
            <val>41.2</val>
          </value>
        </values>
      </ddeItem>
      <ddeItem name="QO.1040.TAD$open" advise="1">
        <values>
          <value>
            <val>41.3</val>
          </value>
        </values>
      </ddeItem>
      <ddeItem name="QO.1040.TAD$pclose" advise="1">
        <values>
          <value>
            <val>41.3</val>
          </value>
        </values>
      </ddeItem>
      <ddeItem name="QO.1040.TAD$phigh" advise="1">
        <values>
          <value>
            <val>41.4</val>
          </value>
        </values>
      </ddeItem>
      <ddeItem name="QO.1040.TAD$plow" advise="1">
        <values>
          <value>
            <val>40.9</val>
          </value>
        </values>
      </ddeItem>
      <ddeItem name="QO.1040.TAD$value" advise="1">
        <values>
          <value>
            <val>4809515.5</val>
          </value>
        </values>
      </ddeItem>
      <ddeItem name="QO.1040.TAD$volume" advise="1">
        <values>
          <value>
            <val>116600</val>
          </value>
        </values>
      </ddeItem>
      <ddeItem name="QO.1050.TAD$high" advise="1">
        <values>
          <value>
            <val>31.3</val>
          </value>
        </values>
      </ddeItem>
      <ddeItem name="QO.1050.TAD$last" advise="1">
        <values>
          <value>
            <val>30.88</val>
          </value>
        </values>
      </ddeItem>
      <ddeItem name="QO.1050.TAD$lasttradeprice" advise="1">
        <values>
          <value>
            <val>30.9</val>
          </value>
        </values>
      </ddeItem>
      <ddeItem name="QO.1050.TAD$low" advise="1">
        <values>
          <value>
            <val>30.8</val>
          </value>
        </values>
      </ddeItem>
      <ddeItem name="QO.1050.TAD$open" advise="1">
        <values>
          <value>
            <val>31.3</val>
          </value>
        </values>
      </ddeItem>
      <ddeItem name="QO.1050.TAD$pclose" advise="1">
        <values>
          <value>
            <val>31.25</val>
          </value>
        </values>
      </ddeItem>
      <ddeItem name="QO.1050.TAD$phigh" advise="1">
        <values>
          <value>
            <val>31.7</val>
          </value>
        </values>
      </ddeItem>
      <ddeItem name="QO.1050.TAD$plow" advise="1">
        <values>
          <value>
            <val>31.2</val>
          </value>
        </values>
      </ddeItem>
      <ddeItem name="QO.1050.TAD$value" advise="1">
        <values>
          <value>
            <val>8016453.9000000004</val>
          </value>
        </values>
      </ddeItem>
      <ddeItem name="QO.1050.TAD$volume" advise="1">
        <values>
          <value>
            <val>258825</val>
          </value>
        </values>
      </ddeItem>
      <ddeItem name="QO.1060.TAD$high" advise="1">
        <values>
          <value>
            <val>49.5</val>
          </value>
        </values>
      </ddeItem>
      <ddeItem name="QO.1060.TAD$last" advise="1">
        <values>
          <value>
            <val>49.5</val>
          </value>
        </values>
      </ddeItem>
      <ddeItem name="QO.1060.TAD$lasttradeprice" advise="1">
        <values>
          <value>
            <val>49.5</val>
          </value>
        </values>
      </ddeItem>
      <ddeItem name="QO.1060.TAD$low" advise="1">
        <values>
          <value>
            <val>48.6</val>
          </value>
        </values>
      </ddeItem>
      <ddeItem name="QO.1060.TAD$open" advise="1">
        <values>
          <value>
            <val>48.9</val>
          </value>
        </values>
      </ddeItem>
      <ddeItem name="QO.1060.TAD$pclose" advise="1">
        <values>
          <value>
            <val>48.52</val>
          </value>
        </values>
      </ddeItem>
      <ddeItem name="QO.1060.TAD$phigh" advise="1">
        <values>
          <value>
            <val>49</val>
          </value>
        </values>
      </ddeItem>
      <ddeItem name="QO.1060.TAD$plow" advise="1">
        <values>
          <value>
            <val>48.5</val>
          </value>
        </values>
      </ddeItem>
      <ddeItem name="QO.1060.TAD$value" advise="1">
        <values>
          <value>
            <val>4998044.9000000004</val>
          </value>
        </values>
      </ddeItem>
      <ddeItem name="QO.1060.TAD$volume" advise="1">
        <values>
          <value>
            <val>101520</val>
          </value>
        </values>
      </ddeItem>
      <ddeItem name="QO.1080.TAD$high" advise="1">
        <values>
          <value>
            <val>28.5</val>
          </value>
        </values>
      </ddeItem>
      <ddeItem name="QO.1080.TAD$last" advise="1">
        <values>
          <value>
            <val>28.29</val>
          </value>
        </values>
      </ddeItem>
      <ddeItem name="QO.1080.TAD$lasttradeprice" advise="1">
        <values>
          <value>
            <val>28.4</val>
          </value>
        </values>
      </ddeItem>
      <ddeItem name="QO.1080.TAD$low" advise="1">
        <values>
          <value>
            <val>28.2</val>
          </value>
        </values>
      </ddeItem>
      <ddeItem name="QO.1080.TAD$open" advise="1">
        <values>
          <value>
            <val>28.3</val>
          </value>
        </values>
      </ddeItem>
      <ddeItem name="QO.1080.TAD$pclose" advise="1">
        <values>
          <value>
            <val>28.3</val>
          </value>
        </values>
      </ddeItem>
      <ddeItem name="QO.1080.TAD$phigh" advise="1">
        <values>
          <value>
            <val>28.4</val>
          </value>
        </values>
      </ddeItem>
      <ddeItem name="QO.1080.TAD$plow" advise="1">
        <values>
          <value>
            <val>28.1</val>
          </value>
        </values>
      </ddeItem>
      <ddeItem name="QO.1080.TAD$value" advise="1">
        <values>
          <value>
            <val>11420738.800000001</val>
          </value>
        </values>
      </ddeItem>
      <ddeItem name="QO.1080.TAD$volume" advise="1">
        <values>
          <value>
            <val>403215</val>
          </value>
        </values>
      </ddeItem>
      <ddeItem name="QO.1090.TAD$high" advise="1">
        <values>
          <value>
            <val>40.5</val>
          </value>
        </values>
      </ddeItem>
      <ddeItem name="QO.1090.TAD$last" advise="1">
        <values>
          <value>
            <val>40.26</val>
          </value>
        </values>
      </ddeItem>
      <ddeItem name="QO.1090.TAD$lasttradeprice" advise="1">
        <values>
          <value>
            <val>40.200000000000003</val>
          </value>
        </values>
      </ddeItem>
      <ddeItem name="QO.1090.TAD$low" advise="1">
        <values>
          <value>
            <val>40.200000000000003</val>
          </value>
        </values>
      </ddeItem>
      <ddeItem name="QO.1090.TAD$open" advise="1">
        <values>
          <value>
            <val>40.299999999999997</val>
          </value>
        </values>
      </ddeItem>
      <ddeItem name="QO.1090.TAD$pclose" advise="1">
        <values>
          <value>
            <val>40.36</val>
          </value>
        </values>
      </ddeItem>
      <ddeItem name="QO.1090.TAD$phigh" advise="1">
        <values>
          <value>
            <val>40.799999999999997</val>
          </value>
        </values>
      </ddeItem>
      <ddeItem name="QO.1090.TAD$plow" advise="1">
        <values>
          <value>
            <val>40.299999999999997</val>
          </value>
        </values>
      </ddeItem>
      <ddeItem name="QO.1090.TAD$value" advise="1">
        <values>
          <value>
            <val>21747943.300000001</val>
          </value>
        </values>
      </ddeItem>
      <ddeItem name="QO.1090.TAD$volume" advise="1">
        <values>
          <value>
            <val>539274</val>
          </value>
        </values>
      </ddeItem>
      <ddeItem name="QO.1120.TAD$high" advise="1">
        <values>
          <value>
            <val>66.75</val>
          </value>
        </values>
      </ddeItem>
      <ddeItem name="QO.1120.TAD$last" advise="1">
        <values>
          <value>
            <val>66.03</val>
          </value>
        </values>
      </ddeItem>
      <ddeItem name="QO.1120.TAD$lasttradeprice" advise="1">
        <values>
          <value>
            <val>66</val>
          </value>
        </values>
      </ddeItem>
      <ddeItem name="QO.1120.TAD$low" advise="1">
        <values>
          <value>
            <val>65.75</val>
          </value>
        </values>
      </ddeItem>
      <ddeItem name="QO.1120.TAD$open" advise="1">
        <values>
          <value>
            <val>66.75</val>
          </value>
        </values>
      </ddeItem>
      <ddeItem name="QO.1120.TAD$pclose" advise="1">
        <values>
          <value>
            <val>66.53</val>
          </value>
        </values>
      </ddeItem>
      <ddeItem name="QO.1120.TAD$phigh" advise="1">
        <values>
          <value>
            <val>67</val>
          </value>
        </values>
      </ddeItem>
      <ddeItem name="QO.1120.TAD$plow" advise="1">
        <values>
          <value>
            <val>66.25</val>
          </value>
        </values>
      </ddeItem>
      <ddeItem name="QO.1120.TAD$value" advise="1">
        <values>
          <value>
            <val>193619971</val>
          </value>
        </values>
      </ddeItem>
      <ddeItem name="QO.1120.TAD$volume" advise="1">
        <values>
          <value>
            <val>2929228</val>
          </value>
        </values>
      </ddeItem>
      <ddeItem name="QO.1140.TAD$high" advise="1">
        <values>
          <value>
            <val>42.8</val>
          </value>
        </values>
      </ddeItem>
      <ddeItem name="QO.1140.TAD$last" advise="1">
        <values>
          <value>
            <val>42.51</val>
          </value>
        </values>
      </ddeItem>
      <ddeItem name="QO.1140.TAD$lasttradeprice" advise="1">
        <values>
          <value>
            <val>42.6</val>
          </value>
        </values>
      </ddeItem>
      <ddeItem name="QO.1140.TAD$low" advise="1">
        <values>
          <value>
            <val>42.3</val>
          </value>
        </values>
      </ddeItem>
      <ddeItem name="QO.1140.TAD$open" advise="1">
        <values>
          <value>
            <val>42.6</val>
          </value>
        </values>
      </ddeItem>
      <ddeItem name="QO.1140.TAD$pclose" advise="1">
        <values>
          <value>
            <val>42.59</val>
          </value>
        </values>
      </ddeItem>
      <ddeItem name="QO.1140.TAD$phigh" advise="1">
        <values>
          <value>
            <val>42.8</val>
          </value>
        </values>
      </ddeItem>
      <ddeItem name="QO.1140.TAD$plow" advise="1">
        <values>
          <value>
            <val>42.4</val>
          </value>
        </values>
      </ddeItem>
      <ddeItem name="QO.1140.TAD$value" advise="1">
        <values>
          <value>
            <val>8666930.4000000004</val>
          </value>
        </values>
      </ddeItem>
      <ddeItem name="QO.1140.TAD$volume" advise="1">
        <values>
          <value>
            <val>204142</val>
          </value>
        </values>
      </ddeItem>
      <ddeItem name="QO.1150.TAD$high" advise="1">
        <values>
          <value>
            <val>18.5</val>
          </value>
        </values>
      </ddeItem>
      <ddeItem name="QO.1150.TAD$last" advise="1">
        <values>
          <value>
            <val>18.47</val>
          </value>
        </values>
      </ddeItem>
      <ddeItem name="QO.1150.TAD$lasttradeprice" advise="1">
        <values>
          <value>
            <val>18.5</val>
          </value>
        </values>
      </ddeItem>
      <ddeItem name="QO.1150.TAD$low" advise="1">
        <values>
          <value>
            <val>18.350000000000001</val>
          </value>
        </values>
      </ddeItem>
      <ddeItem name="QO.1150.TAD$open" advise="1">
        <values>
          <value>
            <val>18.45</val>
          </value>
        </values>
      </ddeItem>
      <ddeItem name="QO.1150.TAD$pclose" advise="1">
        <values>
          <value>
            <val>18.41</val>
          </value>
        </values>
      </ddeItem>
      <ddeItem name="QO.1150.TAD$phigh" advise="1">
        <values>
          <value>
            <val>18.55</val>
          </value>
        </values>
      </ddeItem>
      <ddeItem name="QO.1150.TAD$plow" advise="1">
        <values>
          <value>
            <val>18.399999999999999</val>
          </value>
        </values>
      </ddeItem>
      <ddeItem name="QO.1150.TAD$value" advise="1">
        <values>
          <value>
            <val>346374339.39999998</val>
          </value>
        </values>
      </ddeItem>
      <ddeItem name="QO.1150.TAD$volume" advise="1">
        <values>
          <value>
            <val>18798011</val>
          </value>
        </values>
      </ddeItem>
      <ddeItem name="QO.1201.TAD$high" advise="1">
        <values>
          <value>
            <val>49.4</val>
          </value>
        </values>
      </ddeItem>
      <ddeItem name="QO.1201.TAD$last" advise="1">
        <values>
          <value>
            <val>48.78</val>
          </value>
        </values>
      </ddeItem>
      <ddeItem name="QO.1201.TAD$lasttradeprice" advise="1">
        <values>
          <value>
            <val>48.6</val>
          </value>
        </values>
      </ddeItem>
      <ddeItem name="QO.1201.TAD$low" advise="1">
        <values>
          <value>
            <val>47.2</val>
          </value>
        </values>
      </ddeItem>
      <ddeItem name="QO.1201.TAD$open" advise="1">
        <values>
          <value>
            <val>47.3</val>
          </value>
        </values>
      </ddeItem>
      <ddeItem name="QO.1201.TAD$pclose" advise="1">
        <values>
          <value>
            <val>47.23</val>
          </value>
        </values>
      </ddeItem>
      <ddeItem name="QO.1201.TAD$phigh" advise="1">
        <values>
          <value>
            <val>48.7</val>
          </value>
        </values>
      </ddeItem>
      <ddeItem name="QO.1201.TAD$plow" advise="1">
        <values>
          <value>
            <val>47</val>
          </value>
        </values>
      </ddeItem>
      <ddeItem name="QO.1201.TAD$value" advise="1">
        <values>
          <value>
            <val>65302955.5</val>
          </value>
        </values>
      </ddeItem>
      <ddeItem name="QO.1201.TAD$volume" advise="1">
        <values>
          <value>
            <val>1341136</val>
          </value>
        </values>
      </ddeItem>
      <ddeItem name="QO.1210.TAD$high" advise="1">
        <values>
          <value>
            <val>39.799999999999997</val>
          </value>
        </values>
      </ddeItem>
      <ddeItem name="QO.1210.TAD$last" advise="1">
        <values>
          <value>
            <val>39.369999999999997</val>
          </value>
        </values>
      </ddeItem>
      <ddeItem name="QO.1210.TAD$lasttradeprice" advise="1">
        <values>
          <value>
            <val>39.4</val>
          </value>
        </values>
      </ddeItem>
      <ddeItem name="QO.1210.TAD$low" advise="1">
        <values>
          <value>
            <val>38.5</val>
          </value>
        </values>
      </ddeItem>
      <ddeItem name="QO.1210.TAD$open" advise="1">
        <values>
          <value>
            <val>38.5</val>
          </value>
        </values>
      </ddeItem>
      <ddeItem name="QO.1210.TAD$pclose" advise="1">
        <values>
          <value>
            <val>38.53</val>
          </value>
        </values>
      </ddeItem>
      <ddeItem name="QO.1210.TAD$phigh" advise="1">
        <values>
          <value>
            <val>38.799999999999997</val>
          </value>
        </values>
      </ddeItem>
      <ddeItem name="QO.1210.TAD$plow" advise="1">
        <values>
          <value>
            <val>38.200000000000003</val>
          </value>
        </values>
      </ddeItem>
      <ddeItem name="QO.1210.TAD$value" advise="1">
        <values>
          <value>
            <val>77334592</val>
          </value>
        </values>
      </ddeItem>
      <ddeItem name="QO.1210.TAD$volume" advise="1">
        <values>
          <value>
            <val>1976765</val>
          </value>
        </values>
      </ddeItem>
      <ddeItem name="QO.1211.TAD$high" advise="1">
        <values>
          <value>
            <val>35.4</val>
          </value>
        </values>
      </ddeItem>
      <ddeItem name="QO.1211.TAD$last" advise="1">
        <values>
          <value>
            <val>35.36</val>
          </value>
        </values>
      </ddeItem>
      <ddeItem name="QO.1211.TAD$lasttradeprice" advise="1">
        <values>
          <value>
            <val>35.299999999999997</val>
          </value>
        </values>
      </ddeItem>
      <ddeItem name="QO.1211.TAD$low" advise="1">
        <values>
          <value>
            <val>35</val>
          </value>
        </values>
      </ddeItem>
      <ddeItem name="QO.1211.TAD$open" advise="1">
        <values>
          <value>
            <val>35.200000000000003</val>
          </value>
        </values>
      </ddeItem>
      <ddeItem name="QO.1211.TAD$pclose" advise="1">
        <values>
          <value>
            <val>35.35</val>
          </value>
        </values>
      </ddeItem>
      <ddeItem name="QO.1211.TAD$phigh" advise="1">
        <values>
          <value>
            <val>35.700000000000003</val>
          </value>
        </values>
      </ddeItem>
      <ddeItem name="QO.1211.TAD$plow" advise="1">
        <values>
          <value>
            <val>35.200000000000003</val>
          </value>
        </values>
      </ddeItem>
      <ddeItem name="QO.1211.TAD$value" advise="1">
        <values>
          <value>
            <val>61995108.5</val>
          </value>
        </values>
      </ddeItem>
      <ddeItem name="QO.1211.TAD$volume" advise="1">
        <values>
          <value>
            <val>1760062</val>
          </value>
        </values>
      </ddeItem>
      <ddeItem name="QO.1212.TAD$high" advise="1">
        <values>
          <value>
            <val>59.75</val>
          </value>
        </values>
      </ddeItem>
      <ddeItem name="QO.1212.TAD$last" advise="1">
        <values>
          <value>
            <val>59.45</val>
          </value>
        </values>
      </ddeItem>
      <ddeItem name="QO.1212.TAD$lasttradeprice" advise="1">
        <values>
          <value>
            <val>59.25</val>
          </value>
        </values>
      </ddeItem>
      <ddeItem name="QO.1212.TAD$low" advise="1">
        <values>
          <value>
            <val>59</val>
          </value>
        </values>
      </ddeItem>
      <ddeItem name="QO.1212.TAD$open" advise="1">
        <values>
          <value>
            <val>59.25</val>
          </value>
        </values>
      </ddeItem>
      <ddeItem name="QO.1212.TAD$pclose" advise="1">
        <values>
          <value>
            <val>59.15</val>
          </value>
        </values>
      </ddeItem>
      <ddeItem name="QO.1212.TAD$phigh" advise="1">
        <values>
          <value>
            <val>60.75</val>
          </value>
        </values>
      </ddeItem>
      <ddeItem name="QO.1212.TAD$plow" advise="1">
        <values>
          <value>
            <val>58.75</val>
          </value>
        </values>
      </ddeItem>
      <ddeItem name="QO.1212.TAD$value" advise="1">
        <values>
          <value>
            <val>11784901.75</val>
          </value>
        </values>
      </ddeItem>
      <ddeItem name="QO.1212.TAD$volume" advise="1">
        <values>
          <value>
            <val>198911</val>
          </value>
        </values>
      </ddeItem>
      <ddeItem name="QO.1213.TAD$high" advise="1">
        <values>
          <value>
            <val>23.45</val>
          </value>
        </values>
      </ddeItem>
      <ddeItem name="QO.1213.TAD$last" advise="1">
        <values>
          <value>
            <val>23.25</val>
          </value>
        </values>
      </ddeItem>
      <ddeItem name="QO.1213.TAD$lasttradeprice" advise="1">
        <values>
          <value>
            <val>23.3</val>
          </value>
        </values>
      </ddeItem>
      <ddeItem name="QO.1213.TAD$low" advise="1">
        <values>
          <value>
            <val>23.2</val>
          </value>
        </values>
      </ddeItem>
      <ddeItem name="QO.1213.TAD$open" advise="1">
        <values>
          <value>
            <val>23.3</val>
          </value>
        </values>
      </ddeItem>
      <ddeItem name="QO.1213.TAD$pclose" advise="1">
        <values>
          <value>
            <val>23.35</val>
          </value>
        </values>
      </ddeItem>
      <ddeItem name="QO.1213.TAD$phigh" advise="1">
        <values>
          <value>
            <val>23.55</val>
          </value>
        </values>
      </ddeItem>
      <ddeItem name="QO.1213.TAD$plow" advise="1">
        <values>
          <value>
            <val>23.2</val>
          </value>
        </values>
      </ddeItem>
      <ddeItem name="QO.1213.TAD$value" advise="1">
        <values>
          <value>
            <val>22036583.649999999</val>
          </value>
        </values>
      </ddeItem>
      <ddeItem name="QO.1213.TAD$volume" advise="1">
        <values>
          <value>
            <val>944907</val>
          </value>
        </values>
      </ddeItem>
      <ddeItem name="QO.1214.TAD$high" advise="1">
        <values>
          <value>
            <val>77.5</val>
          </value>
        </values>
      </ddeItem>
      <ddeItem name="QO.1214.TAD$last" advise="1">
        <values>
          <value>
            <val>77.239999999999995</val>
          </value>
        </values>
      </ddeItem>
      <ddeItem name="QO.1214.TAD$lasttradeprice" advise="1">
        <values>
          <value>
            <val>77.25</val>
          </value>
        </values>
      </ddeItem>
      <ddeItem name="QO.1214.TAD$low" advise="1">
        <values>
          <value>
            <val>76.5</val>
          </value>
        </values>
      </ddeItem>
      <ddeItem name="QO.1214.TAD$open" advise="1">
        <values>
          <value>
            <val>77.25</val>
          </value>
        </values>
      </ddeItem>
      <ddeItem name="QO.1214.TAD$pclose" advise="1">
        <values>
          <value>
            <val>77.33</val>
          </value>
        </values>
      </ddeItem>
      <ddeItem name="QO.1214.TAD$phigh" advise="1">
        <values>
          <value>
            <val>80.25</val>
          </value>
        </values>
      </ddeItem>
      <ddeItem name="QO.1214.TAD$plow" advise="1">
        <values>
          <value>
            <val>76.25</val>
          </value>
        </values>
      </ddeItem>
      <ddeItem name="QO.1214.TAD$value" advise="1">
        <values>
          <value>
            <val>14029935.5</val>
          </value>
        </values>
      </ddeItem>
      <ddeItem name="QO.1214.TAD$volume" advise="1">
        <values>
          <value>
            <val>182307</val>
          </value>
        </values>
      </ddeItem>
      <ddeItem name="QO.1301.TAD$high" advise="1">
        <values>
          <value>
            <val>47.5</val>
          </value>
        </values>
      </ddeItem>
      <ddeItem name="QO.1301.TAD$last" advise="1">
        <values>
          <value>
            <val>46.37</val>
          </value>
        </values>
      </ddeItem>
      <ddeItem name="QO.1301.TAD$lasttradeprice" advise="1">
        <values>
          <value>
            <val>46.2</val>
          </value>
        </values>
      </ddeItem>
      <ddeItem name="QO.1301.TAD$low" advise="1">
        <values>
          <value>
            <val>46.1</val>
          </value>
        </values>
      </ddeItem>
      <ddeItem name="QO.1301.TAD$open" advise="1">
        <values>
          <value>
            <val>47.2</val>
          </value>
        </values>
      </ddeItem>
      <ddeItem name="QO.1301.TAD$pclose" advise="1">
        <values>
          <value>
            <val>47.12</val>
          </value>
        </values>
      </ddeItem>
      <ddeItem name="QO.1301.TAD$phigh" advise="1">
        <values>
          <value>
            <val>49</val>
          </value>
        </values>
      </ddeItem>
      <ddeItem name="QO.1301.TAD$plow" advise="1">
        <values>
          <value>
            <val>47</val>
          </value>
        </values>
      </ddeItem>
      <ddeItem name="QO.1301.TAD$value" advise="1">
        <values>
          <value>
            <val>30745204.100000001</val>
          </value>
        </values>
      </ddeItem>
      <ddeItem name="QO.1301.TAD$volume" advise="1">
        <values>
          <value>
            <val>659135</val>
          </value>
        </values>
      </ddeItem>
      <ddeItem name="QO.1302.TAD$high" advise="1">
        <values>
          <value>
            <val>74.5</val>
          </value>
        </values>
      </ddeItem>
      <ddeItem name="QO.1302.TAD$last" advise="1">
        <values>
          <value>
            <val>73.540000000000006</val>
          </value>
        </values>
      </ddeItem>
      <ddeItem name="QO.1302.TAD$lasttradeprice" advise="1">
        <values>
          <value>
            <val>73.5</val>
          </value>
        </values>
      </ddeItem>
      <ddeItem name="QO.1302.TAD$low" advise="1">
        <values>
          <value>
            <val>73</val>
          </value>
        </values>
      </ddeItem>
      <ddeItem name="QO.1302.TAD$open" advise="1">
        <values>
          <value>
            <val>74.5</val>
          </value>
        </values>
      </ddeItem>
      <ddeItem name="QO.1302.TAD$pclose" advise="1">
        <values>
          <value>
            <val>74.44</val>
          </value>
        </values>
      </ddeItem>
      <ddeItem name="QO.1302.TAD$phigh" advise="1">
        <values>
          <value>
            <val>76.25</val>
          </value>
        </values>
      </ddeItem>
      <ddeItem name="QO.1302.TAD$plow" advise="1">
        <values>
          <value>
            <val>72.25</val>
          </value>
        </values>
      </ddeItem>
      <ddeItem name="QO.1302.TAD$value" advise="1">
        <values>
          <value>
            <val>37193911</val>
          </value>
        </values>
      </ddeItem>
      <ddeItem name="QO.1302.TAD$volume" advise="1">
        <values>
          <value>
            <val>504389</val>
          </value>
        </values>
      </ddeItem>
      <ddeItem name="QO.1310.TAD$high" advise="1">
        <values>
          <value t="str">
            <val>#</val>
          </value>
        </values>
      </ddeItem>
      <ddeItem name="QO.1310.TAD$last" advise="1">
        <values>
          <value>
            <val>12.55</val>
          </value>
        </values>
      </ddeItem>
      <ddeItem name="QO.1310.TAD$lasttradeprice" advise="1">
        <values>
          <value>
            <val>12.55</val>
          </value>
        </values>
      </ddeItem>
      <ddeItem name="QO.1310.TAD$low" advise="1">
        <values>
          <value t="str">
            <val>#</val>
          </value>
        </values>
      </ddeItem>
      <ddeItem name="QO.1310.TAD$open" advise="1">
        <values>
          <value t="str">
            <val>#</val>
          </value>
        </values>
      </ddeItem>
      <ddeItem name="QO.1310.TAD$pclose" advise="1">
        <values>
          <value>
            <val>12.55</val>
          </value>
        </values>
      </ddeItem>
      <ddeItem name="QO.1310.TAD$phigh" advise="1">
        <values>
          <value t="str">
            <val>#</val>
          </value>
        </values>
      </ddeItem>
      <ddeItem name="QO.1310.TAD$plow" advise="1">
        <values>
          <value t="str">
            <val>#</val>
          </value>
        </values>
      </ddeItem>
      <ddeItem name="QO.1310.TAD$value" advise="1">
        <values>
          <value t="str">
            <val>#</val>
          </value>
        </values>
      </ddeItem>
      <ddeItem name="QO.1310.TAD$volume" advise="1">
        <values>
          <value t="str">
            <val>#</val>
          </value>
        </values>
      </ddeItem>
      <ddeItem name="QO.1320.TAD$high" advise="1">
        <values>
          <value>
            <val>37.799999999999997</val>
          </value>
        </values>
      </ddeItem>
      <ddeItem name="QO.1320.TAD$last" advise="1">
        <values>
          <value>
            <val>37.32</val>
          </value>
        </values>
      </ddeItem>
      <ddeItem name="QO.1320.TAD$lasttradeprice" advise="1">
        <values>
          <value>
            <val>37.299999999999997</val>
          </value>
        </values>
      </ddeItem>
      <ddeItem name="QO.1320.TAD$low" advise="1">
        <values>
          <value>
            <val>37.299999999999997</val>
          </value>
        </values>
      </ddeItem>
      <ddeItem name="QO.1320.TAD$open" advise="1">
        <values>
          <value>
            <val>37.6</val>
          </value>
        </values>
      </ddeItem>
      <ddeItem name="QO.1320.TAD$pclose" advise="1">
        <values>
          <value>
            <val>37.65</val>
          </value>
        </values>
      </ddeItem>
      <ddeItem name="QO.1320.TAD$phigh" advise="1">
        <values>
          <value>
            <val>38.200000000000003</val>
          </value>
        </values>
      </ddeItem>
      <ddeItem name="QO.1320.TAD$plow" advise="1">
        <values>
          <value>
            <val>37.6</val>
          </value>
        </values>
      </ddeItem>
      <ddeItem name="QO.1320.TAD$value" advise="1">
        <values>
          <value>
            <val>5040640.8</val>
          </value>
        </values>
      </ddeItem>
      <ddeItem name="QO.1320.TAD$volume" advise="1">
        <values>
          <value>
            <val>134575</val>
          </value>
        </values>
      </ddeItem>
      <ddeItem name="QO.1330.TAD$high" advise="1">
        <values>
          <value>
            <val>37.9</val>
          </value>
        </values>
      </ddeItem>
      <ddeItem name="QO.1330.TAD$last" advise="1">
        <values>
          <value>
            <val>37.44</val>
          </value>
        </values>
      </ddeItem>
      <ddeItem name="QO.1330.TAD$lasttradeprice" advise="1">
        <values>
          <value>
            <val>37.4</val>
          </value>
        </values>
      </ddeItem>
      <ddeItem name="QO.1330.TAD$low" advise="1">
        <values>
          <value>
            <val>36.9</val>
          </value>
        </values>
      </ddeItem>
      <ddeItem name="QO.1330.TAD$open" advise="1">
        <values>
          <value>
            <val>37.9</val>
          </value>
        </values>
      </ddeItem>
      <ddeItem name="QO.1330.TAD$pclose" advise="1">
        <values>
          <value>
            <val>37.9</val>
          </value>
        </values>
      </ddeItem>
      <ddeItem name="QO.1330.TAD$phigh" advise="1">
        <values>
          <value>
            <val>38.6</val>
          </value>
        </values>
      </ddeItem>
      <ddeItem name="QO.1330.TAD$plow" advise="1">
        <values>
          <value>
            <val>37.799999999999997</val>
          </value>
        </values>
      </ddeItem>
      <ddeItem name="QO.1330.TAD$value" advise="1">
        <values>
          <value>
            <val>25965153.800000001</val>
          </value>
        </values>
      </ddeItem>
      <ddeItem name="QO.1330.TAD$volume" advise="1">
        <values>
          <value>
            <val>696192</val>
          </value>
        </values>
      </ddeItem>
      <ddeItem name="QO.1810.TAD$high" advise="1">
        <values>
          <value>
            <val>124</val>
          </value>
        </values>
      </ddeItem>
      <ddeItem name="QO.1810.TAD$last" advise="1">
        <values>
          <value>
            <val>122.2</val>
          </value>
        </values>
      </ddeItem>
      <ddeItem name="QO.1810.TAD$lasttradeprice" advise="1">
        <values>
          <value>
            <val>122.25</val>
          </value>
        </values>
      </ddeItem>
      <ddeItem name="QO.1810.TAD$low" advise="1">
        <values>
          <value>
            <val>120</val>
          </value>
        </values>
      </ddeItem>
      <ddeItem name="QO.1810.TAD$open" advise="1">
        <values>
          <value>
            <val>124</val>
          </value>
        </values>
      </ddeItem>
      <ddeItem name="QO.1810.TAD$pclose" advise="1">
        <values>
          <value>
            <val>124.03</val>
          </value>
        </values>
      </ddeItem>
      <ddeItem name="QO.1810.TAD$phigh" advise="1">
        <values>
          <value>
            <val>126.75</val>
          </value>
        </values>
      </ddeItem>
      <ddeItem name="QO.1810.TAD$plow" advise="1">
        <values>
          <value>
            <val>123.75</val>
          </value>
        </values>
      </ddeItem>
      <ddeItem name="QO.1810.TAD$value" advise="1">
        <values>
          <value>
            <val>91815976.25</val>
          </value>
        </values>
      </ddeItem>
      <ddeItem name="QO.1810.TAD$volume" advise="1">
        <values>
          <value>
            <val>752652</val>
          </value>
        </values>
      </ddeItem>
      <ddeItem name="QO.2001.TAD$high" advise="1">
        <values>
          <value>
            <val>17.149999999999999</val>
          </value>
        </values>
      </ddeItem>
      <ddeItem name="QO.2001.TAD$last" advise="1">
        <values>
          <value>
            <val>17.100000000000001</val>
          </value>
        </values>
      </ddeItem>
      <ddeItem name="QO.2001.TAD$lasttradeprice" advise="1">
        <values>
          <value>
            <val>17.100000000000001</val>
          </value>
        </values>
      </ddeItem>
      <ddeItem name="QO.2001.TAD$low" advise="1">
        <values>
          <value>
            <val>16.95</val>
          </value>
        </values>
      </ddeItem>
      <ddeItem name="QO.2001.TAD$open" advise="1">
        <values>
          <value>
            <val>17.149999999999999</val>
          </value>
        </values>
      </ddeItem>
      <ddeItem name="QO.2001.TAD$pclose" advise="1">
        <values>
          <value>
            <val>17.18</val>
          </value>
        </values>
      </ddeItem>
      <ddeItem name="QO.2001.TAD$phigh" advise="1">
        <values>
          <value>
            <val>17.5</val>
          </value>
        </values>
      </ddeItem>
      <ddeItem name="QO.2001.TAD$plow" advise="1">
        <values>
          <value>
            <val>17.05</val>
          </value>
        </values>
      </ddeItem>
      <ddeItem name="QO.2001.TAD$value" advise="1">
        <values>
          <value>
            <val>34641985.799999997</val>
          </value>
        </values>
      </ddeItem>
      <ddeItem name="QO.2001.TAD$volume" advise="1">
        <values>
          <value>
            <val>2032764</val>
          </value>
        </values>
      </ddeItem>
      <ddeItem name="QO.2002.TAD$high" advise="1">
        <values>
          <value>
            <val>28.8</val>
          </value>
        </values>
      </ddeItem>
      <ddeItem name="QO.2002.TAD$last" advise="1">
        <values>
          <value>
            <val>28.62</val>
          </value>
        </values>
      </ddeItem>
      <ddeItem name="QO.2002.TAD$lasttradeprice" advise="1">
        <values>
          <value>
            <val>28.7</val>
          </value>
        </values>
      </ddeItem>
      <ddeItem name="QO.2002.TAD$low" advise="1">
        <values>
          <value>
            <val>28.4</val>
          </value>
        </values>
      </ddeItem>
      <ddeItem name="QO.2002.TAD$open" advise="1">
        <values>
          <value>
            <val>28.4</val>
          </value>
        </values>
      </ddeItem>
      <ddeItem name="QO.2002.TAD$pclose" advise="1">
        <values>
          <value>
            <val>28.67</val>
          </value>
        </values>
      </ddeItem>
      <ddeItem name="QO.2002.TAD$phigh" advise="1">
        <values>
          <value>
            <val>29.2</val>
          </value>
        </values>
      </ddeItem>
      <ddeItem name="QO.2002.TAD$plow" advise="1">
        <values>
          <value>
            <val>28.5</val>
          </value>
        </values>
      </ddeItem>
      <ddeItem name="QO.2002.TAD$value" advise="1">
        <values>
          <value>
            <val>8766446</val>
          </value>
        </values>
      </ddeItem>
      <ddeItem name="QO.2002.TAD$volume" advise="1">
        <values>
          <value>
            <val>306275</val>
          </value>
        </values>
      </ddeItem>
      <ddeItem name="QO.2010.TAD$high" advise="1">
        <values>
          <value>
            <val>115.5</val>
          </value>
        </values>
      </ddeItem>
      <ddeItem name="QO.2010.TAD$last" advise="1">
        <values>
          <value>
            <val>115.18</val>
          </value>
        </values>
      </ddeItem>
      <ddeItem name="QO.2010.TAD$lasttradeprice" advise="1">
        <values>
          <value>
            <val>115</val>
          </value>
        </values>
      </ddeItem>
      <ddeItem name="QO.2010.TAD$low" advise="1">
        <values>
          <value>
            <val>114.75</val>
          </value>
        </values>
      </ddeItem>
      <ddeItem name="QO.2010.TAD$open" advise="1">
        <values>
          <value>
            <val>115</val>
          </value>
        </values>
      </ddeItem>
      <ddeItem name="QO.2010.TAD$pclose" advise="1">
        <values>
          <value>
            <val>115.01</val>
          </value>
        </values>
      </ddeItem>
      <ddeItem name="QO.2010.TAD$phigh" advise="1">
        <values>
          <value>
            <val>115.5</val>
          </value>
        </values>
      </ddeItem>
      <ddeItem name="QO.2010.TAD$plow" advise="1">
        <values>
          <value>
            <val>114.5</val>
          </value>
        </values>
      </ddeItem>
      <ddeItem name="QO.2010.TAD$value" advise="1">
        <values>
          <value>
            <val>460447205.5</val>
          </value>
        </values>
      </ddeItem>
      <ddeItem name="QO.2010.TAD$volume" advise="1">
        <values>
          <value>
            <val>3998777</val>
          </value>
        </values>
      </ddeItem>
      <ddeItem name="QO.2020.TAD$high" advise="1">
        <values>
          <value>
            <val>162</val>
          </value>
        </values>
      </ddeItem>
      <ddeItem name="QO.2020.TAD$last" advise="1">
        <values>
          <value>
            <val>161.76</val>
          </value>
        </values>
      </ddeItem>
      <ddeItem name="QO.2020.TAD$lasttradeprice" advise="1">
        <values>
          <value>
            <val>162</val>
          </value>
        </values>
      </ddeItem>
      <ddeItem name="QO.2020.TAD$low" advise="1">
        <values>
          <value>
            <val>161.5</val>
          </value>
        </values>
      </ddeItem>
      <ddeItem name="QO.2020.TAD$open" advise="1">
        <values>
          <value>
            <val>161.5</val>
          </value>
        </values>
      </ddeItem>
      <ddeItem name="QO.2020.TAD$pclose" advise="1">
        <values>
          <value>
            <val>161.36000000000001</val>
          </value>
        </values>
      </ddeItem>
      <ddeItem name="QO.2020.TAD$phigh" advise="1">
        <values>
          <value>
            <val>162.5</val>
          </value>
        </values>
      </ddeItem>
      <ddeItem name="QO.2020.TAD$plow" advise="1">
        <values>
          <value>
            <val>161</val>
          </value>
        </values>
      </ddeItem>
      <ddeItem name="QO.2020.TAD$value" advise="1">
        <values>
          <value>
            <val>19660431.5</val>
          </value>
        </values>
      </ddeItem>
      <ddeItem name="QO.2020.TAD$volume" advise="1">
        <values>
          <value>
            <val>121608</val>
          </value>
        </values>
      </ddeItem>
      <ddeItem name="QO.2030.TAD$high" advise="1">
        <values>
          <value>
            <val>77.5</val>
          </value>
        </values>
      </ddeItem>
      <ddeItem name="QO.2030.TAD$last" advise="1">
        <values>
          <value>
            <val>76.569999999999993</val>
          </value>
        </values>
      </ddeItem>
      <ddeItem name="QO.2030.TAD$lasttradeprice" advise="1">
        <values>
          <value>
            <val>77</val>
          </value>
        </values>
      </ddeItem>
      <ddeItem name="QO.2030.TAD$low" advise="1">
        <values>
          <value>
            <val>75.75</val>
          </value>
        </values>
      </ddeItem>
      <ddeItem name="QO.2030.TAD$open" advise="1">
        <values>
          <value>
            <val>76.75</val>
          </value>
        </values>
      </ddeItem>
      <ddeItem name="QO.2030.TAD$pclose" advise="1">
        <values>
          <value>
            <val>77.17</val>
          </value>
        </values>
      </ddeItem>
      <ddeItem name="QO.2030.TAD$phigh" advise="1">
        <values>
          <value>
            <val>78.25</val>
          </value>
        </values>
      </ddeItem>
      <ddeItem name="QO.2030.TAD$plow" advise="1">
        <values>
          <value>
            <val>76</val>
          </value>
        </values>
      </ddeItem>
      <ddeItem name="QO.2030.TAD$value" advise="1">
        <values>
          <value>
            <val>58951927.25</val>
          </value>
        </values>
      </ddeItem>
      <ddeItem name="QO.2030.TAD$volume" advise="1">
        <values>
          <value>
            <val>772275</val>
          </value>
        </values>
      </ddeItem>
      <ddeItem name="QO.2040.TAD$high" advise="1">
        <values>
          <value>
            <val>136.75</val>
          </value>
        </values>
      </ddeItem>
      <ddeItem name="QO.2040.TAD$last" advise="1">
        <values>
          <value>
            <val>135.79</val>
          </value>
        </values>
      </ddeItem>
      <ddeItem name="QO.2040.TAD$lasttradeprice" advise="1">
        <values>
          <value>
            <val>135.75</val>
          </value>
        </values>
      </ddeItem>
      <ddeItem name="QO.2040.TAD$low" advise="1">
        <values>
          <value>
            <val>135.25</val>
          </value>
        </values>
      </ddeItem>
      <ddeItem name="QO.2040.TAD$open" advise="1">
        <values>
          <value>
            <val>136.25</val>
          </value>
        </values>
      </ddeItem>
      <ddeItem name="QO.2040.TAD$pclose" advise="1">
        <values>
          <value>
            <val>136.27000000000001</val>
          </value>
        </values>
      </ddeItem>
      <ddeItem name="QO.2040.TAD$phigh" advise="1">
        <values>
          <value>
            <val>138.5</val>
          </value>
        </values>
      </ddeItem>
      <ddeItem name="QO.2040.TAD$plow" advise="1">
        <values>
          <value>
            <val>136.25</val>
          </value>
        </values>
      </ddeItem>
      <ddeItem name="QO.2040.TAD$value" advise="1">
        <values>
          <value>
            <val>5712262</val>
          </value>
        </values>
      </ddeItem>
      <ddeItem name="QO.2040.TAD$volume" advise="1">
        <values>
          <value>
            <val>41990</val>
          </value>
        </values>
      </ddeItem>
      <ddeItem name="QO.2050.TAD$high" advise="1">
        <values>
          <value>
            <val>71.5</val>
          </value>
        </values>
      </ddeItem>
      <ddeItem name="QO.2050.TAD$last" advise="1">
        <values>
          <value>
            <val>70.42</val>
          </value>
        </values>
      </ddeItem>
      <ddeItem name="QO.2050.TAD$lasttradeprice" advise="1">
        <values>
          <value>
            <val>70.25</val>
          </value>
        </values>
      </ddeItem>
      <ddeItem name="QO.2050.TAD$low" advise="1">
        <values>
          <value>
            <val>69.25</val>
          </value>
        </values>
      </ddeItem>
      <ddeItem name="QO.2050.TAD$open" advise="1">
        <values>
          <value>
            <val>71.25</val>
          </value>
        </values>
      </ddeItem>
      <ddeItem name="QO.2050.TAD$pclose" advise="1">
        <values>
          <value>
            <val>71.39</val>
          </value>
        </values>
      </ddeItem>
      <ddeItem name="QO.2050.TAD$phigh" advise="1">
        <values>
          <value>
            <val>73</val>
          </value>
        </values>
      </ddeItem>
      <ddeItem name="QO.2050.TAD$plow" advise="1">
        <values>
          <value>
            <val>71.25</val>
          </value>
        </values>
      </ddeItem>
      <ddeItem name="QO.2050.TAD$value" advise="1">
        <values>
          <value>
            <val>14202066.25</val>
          </value>
        </values>
      </ddeItem>
      <ddeItem name="QO.2050.TAD$volume" advise="1">
        <values>
          <value>
            <val>202136</val>
          </value>
        </values>
      </ddeItem>
      <ddeItem name="QO.2060.TAD$high" advise="1">
        <values>
          <value>
            <val>31.9</val>
          </value>
        </values>
      </ddeItem>
      <ddeItem name="QO.2060.TAD$last" advise="1">
        <values>
          <value>
            <val>31.8</val>
          </value>
        </values>
      </ddeItem>
      <ddeItem name="QO.2060.TAD$lasttradeprice" advise="1">
        <values>
          <value>
            <val>31.8</val>
          </value>
        </values>
      </ddeItem>
      <ddeItem name="QO.2060.TAD$low" advise="1">
        <values>
          <value>
            <val>31.5</val>
          </value>
        </values>
      </ddeItem>
      <ddeItem name="QO.2060.TAD$open" advise="1">
        <values>
          <value>
            <val>31.8</val>
          </value>
        </values>
      </ddeItem>
      <ddeItem name="QO.2060.TAD$pclose" advise="1">
        <values>
          <value>
            <val>31.6</val>
          </value>
        </values>
      </ddeItem>
      <ddeItem name="QO.2060.TAD$phigh" advise="1">
        <values>
          <value>
            <val>31.9</val>
          </value>
        </values>
      </ddeItem>
      <ddeItem name="QO.2060.TAD$plow" advise="1">
        <values>
          <value>
            <val>31.4</val>
          </value>
        </values>
      </ddeItem>
      <ddeItem name="QO.2060.TAD$value" advise="1">
        <values>
          <value>
            <val>49380940.799999997</val>
          </value>
        </values>
      </ddeItem>
      <ddeItem name="QO.2060.TAD$volume" advise="1">
        <values>
          <value>
            <val>1556194</val>
          </value>
        </values>
      </ddeItem>
      <ddeItem name="QO.2070.TAD$high" advise="1">
        <values>
          <value>
            <val>49.9</val>
          </value>
        </values>
      </ddeItem>
      <ddeItem name="QO.2070.TAD$last" advise="1">
        <values>
          <value>
            <val>49.11</val>
          </value>
        </values>
      </ddeItem>
      <ddeItem name="QO.2070.TAD$lasttradeprice" advise="1">
        <values>
          <value>
            <val>49.2</val>
          </value>
        </values>
      </ddeItem>
      <ddeItem name="QO.2070.TAD$low" advise="1">
        <values>
          <value>
            <val>48.5</val>
          </value>
        </values>
      </ddeItem>
      <ddeItem name="QO.2070.TAD$open" advise="1">
        <values>
          <value>
            <val>49.6</val>
          </value>
        </values>
      </ddeItem>
      <ddeItem name="QO.2070.TAD$pclose" advise="1">
        <values>
          <value>
            <val>49.44</val>
          </value>
        </values>
      </ddeItem>
      <ddeItem name="QO.2070.TAD$phigh" advise="1">
        <values>
          <value>
            <val>50.5</val>
          </value>
        </values>
      </ddeItem>
      <ddeItem name="QO.2070.TAD$plow" advise="1">
        <values>
          <value>
            <val>49</val>
          </value>
        </values>
      </ddeItem>
      <ddeItem name="QO.2070.TAD$value" advise="1">
        <values>
          <value>
            <val>23044431.600000001</val>
          </value>
        </values>
      </ddeItem>
      <ddeItem name="QO.2070.TAD$volume" advise="1">
        <values>
          <value>
            <val>468974</val>
          </value>
        </values>
      </ddeItem>
      <ddeItem name="QO.2080.TAD$high" advise="1">
        <values>
          <value>
            <val>29.2</val>
          </value>
        </values>
      </ddeItem>
      <ddeItem name="QO.2080.TAD$last" advise="1">
        <values>
          <value>
            <val>29.11</val>
          </value>
        </values>
      </ddeItem>
      <ddeItem name="QO.2080.TAD$lasttradeprice" advise="1">
        <values>
          <value>
            <val>29.1</val>
          </value>
        </values>
      </ddeItem>
      <ddeItem name="QO.2080.TAD$low" advise="1">
        <values>
          <value>
            <val>28.9</val>
          </value>
        </values>
      </ddeItem>
      <ddeItem name="QO.2080.TAD$open" advise="1">
        <values>
          <value>
            <val>29</val>
          </value>
        </values>
      </ddeItem>
      <ddeItem name="QO.2080.TAD$pclose" advise="1">
        <values>
          <value>
            <val>28.89</val>
          </value>
        </values>
      </ddeItem>
      <ddeItem name="QO.2080.TAD$phigh" advise="1">
        <values>
          <value>
            <val>29.5</val>
          </value>
        </values>
      </ddeItem>
      <ddeItem name="QO.2080.TAD$plow" advise="1">
        <values>
          <value>
            <val>28.7</val>
          </value>
        </values>
      </ddeItem>
      <ddeItem name="QO.2080.TAD$value" advise="1">
        <values>
          <value>
            <val>2575777.2000000002</val>
          </value>
        </values>
      </ddeItem>
      <ddeItem name="QO.2080.TAD$volume" advise="1">
        <values>
          <value>
            <val>88791</val>
          </value>
        </values>
      </ddeItem>
      <ddeItem name="QO.2090.TAD$high" advise="1">
        <values>
          <value>
            <val>32.5</val>
          </value>
        </values>
      </ddeItem>
      <ddeItem name="QO.2090.TAD$last" advise="1">
        <values>
          <value>
            <val>32.299999999999997</val>
          </value>
        </values>
      </ddeItem>
      <ddeItem name="QO.2090.TAD$lasttradeprice" advise="1">
        <values>
          <value>
            <val>32.4</val>
          </value>
        </values>
      </ddeItem>
      <ddeItem name="QO.2090.TAD$low" advise="1">
        <values>
          <value>
            <val>31.5</val>
          </value>
        </values>
      </ddeItem>
      <ddeItem name="QO.2090.TAD$open" advise="1">
        <values>
          <value>
            <val>31.9</val>
          </value>
        </values>
      </ddeItem>
      <ddeItem name="QO.2090.TAD$pclose" advise="1">
        <values>
          <value>
            <val>32.090000000000003</val>
          </value>
        </values>
      </ddeItem>
      <ddeItem name="QO.2090.TAD$phigh" advise="1">
        <values>
          <value>
            <val>33</val>
          </value>
        </values>
      </ddeItem>
      <ddeItem name="QO.2090.TAD$plow" advise="1">
        <values>
          <value>
            <val>31.7</val>
          </value>
        </values>
      </ddeItem>
      <ddeItem name="QO.2090.TAD$value" advise="1">
        <values>
          <value>
            <val>58988423.899999999</val>
          </value>
        </values>
      </ddeItem>
      <ddeItem name="QO.2090.TAD$volume" advise="1">
        <values>
          <value>
            <val>1839380</val>
          </value>
        </values>
      </ddeItem>
      <ddeItem name="QO.2100.TAD$high" advise="1">
        <values>
          <value>
            <val>51.5</val>
          </value>
        </values>
      </ddeItem>
      <ddeItem name="QO.2100.TAD$last" advise="1">
        <values>
          <value>
            <val>51.1</val>
          </value>
        </values>
      </ddeItem>
      <ddeItem name="QO.2100.TAD$lasttradeprice" advise="1">
        <values>
          <value>
            <val>51</val>
          </value>
        </values>
      </ddeItem>
      <ddeItem name="QO.2100.TAD$low" advise="1">
        <values>
          <value>
            <val>49.6</val>
          </value>
        </values>
      </ddeItem>
      <ddeItem name="QO.2100.TAD$open" advise="1">
        <values>
          <value>
            <val>50.5</val>
          </value>
        </values>
      </ddeItem>
      <ddeItem name="QO.2100.TAD$pclose" advise="1">
        <values>
          <value>
            <val>50.18</val>
          </value>
        </values>
      </ddeItem>
      <ddeItem name="QO.2100.TAD$phigh" advise="1">
        <values>
          <value>
            <val>51.75</val>
          </value>
        </values>
      </ddeItem>
      <ddeItem name="QO.2100.TAD$plow" advise="1">
        <values>
          <value>
            <val>49.6</val>
          </value>
        </values>
      </ddeItem>
      <ddeItem name="QO.2100.TAD$value" advise="1">
        <values>
          <value>
            <val>87605882.349999994</val>
          </value>
        </values>
      </ddeItem>
      <ddeItem name="QO.2100.TAD$volume" advise="1">
        <values>
          <value>
            <val>1740334</val>
          </value>
        </values>
      </ddeItem>
      <ddeItem name="QO.2110.TAD$high" advise="1">
        <values>
          <value>
            <val>13.45</val>
          </value>
        </values>
      </ddeItem>
      <ddeItem name="QO.2110.TAD$last" advise="1">
        <values>
          <value>
            <val>13.16</val>
          </value>
        </values>
      </ddeItem>
      <ddeItem name="QO.2110.TAD$lasttradeprice" advise="1">
        <values>
          <value>
            <val>13.1</val>
          </value>
        </values>
      </ddeItem>
      <ddeItem name="QO.2110.TAD$low" advise="1">
        <values>
          <value>
            <val>12.45</val>
          </value>
        </values>
      </ddeItem>
      <ddeItem name="QO.2110.TAD$open" advise="1">
        <values>
          <value>
            <val>12.45</val>
          </value>
        </values>
      </ddeItem>
      <ddeItem name="QO.2110.TAD$pclose" advise="1">
        <values>
          <value>
            <val>12.45</val>
          </value>
        </values>
      </ddeItem>
      <ddeItem name="QO.2110.TAD$phigh" advise="1">
        <values>
          <value>
            <val>12.6</val>
          </value>
        </values>
      </ddeItem>
      <ddeItem name="QO.2110.TAD$plow" advise="1">
        <values>
          <value>
            <val>12.4</val>
          </value>
        </values>
      </ddeItem>
      <ddeItem name="QO.2110.TAD$value" advise="1">
        <values>
          <value>
            <val>189974660</val>
          </value>
        </values>
      </ddeItem>
      <ddeItem name="QO.2110.TAD$volume" advise="1">
        <values>
          <value>
            <val>14545962</val>
          </value>
        </values>
      </ddeItem>
      <ddeItem name="QO.2120.TAD$high" advise="1">
        <values>
          <value>
            <val>25.6</val>
          </value>
        </values>
      </ddeItem>
      <ddeItem name="QO.2120.TAD$last" advise="1">
        <values>
          <value>
            <val>25.34</val>
          </value>
        </values>
      </ddeItem>
      <ddeItem name="QO.2120.TAD$lasttradeprice" advise="1">
        <values>
          <value>
            <val>25.3</val>
          </value>
        </values>
      </ddeItem>
      <ddeItem name="QO.2120.TAD$low" advise="1">
        <values>
          <value>
            <val>25</val>
          </value>
        </values>
      </ddeItem>
      <ddeItem name="QO.2120.TAD$open" advise="1">
        <values>
          <value>
            <val>25.6</val>
          </value>
        </values>
      </ddeItem>
      <ddeItem name="QO.2120.TAD$pclose" advise="1">
        <values>
          <value>
            <val>25.65</val>
          </value>
        </values>
      </ddeItem>
      <ddeItem name="QO.2120.TAD$phigh" advise="1">
        <values>
          <value>
            <val>26.3</val>
          </value>
        </values>
      </ddeItem>
      <ddeItem name="QO.2120.TAD$plow" advise="1">
        <values>
          <value>
            <val>25.4</val>
          </value>
        </values>
      </ddeItem>
      <ddeItem name="QO.2120.TAD$value" advise="1">
        <values>
          <value>
            <val>50866318.200000003</val>
          </value>
        </values>
      </ddeItem>
      <ddeItem name="QO.2120.TAD$volume" advise="1">
        <values>
          <value>
            <val>2016313</val>
          </value>
        </values>
      </ddeItem>
      <ddeItem name="QO.2130.TAD$high" advise="1">
        <values>
          <value>
            <val>22.45</val>
          </value>
        </values>
      </ddeItem>
      <ddeItem name="QO.2130.TAD$last" advise="1">
        <values>
          <value>
            <val>22.14</val>
          </value>
        </values>
      </ddeItem>
      <ddeItem name="QO.2130.TAD$lasttradeprice" advise="1">
        <values>
          <value>
            <val>22.15</val>
          </value>
        </values>
      </ddeItem>
      <ddeItem name="QO.2130.TAD$low" advise="1">
        <values>
          <value>
            <val>21.55</val>
          </value>
        </values>
      </ddeItem>
      <ddeItem name="QO.2130.TAD$open" advise="1">
        <values>
          <value>
            <val>21.8</val>
          </value>
        </values>
      </ddeItem>
      <ddeItem name="QO.2130.TAD$pclose" advise="1">
        <values>
          <value>
            <val>21.88</val>
          </value>
        </values>
      </ddeItem>
      <ddeItem name="QO.2130.TAD$phigh" advise="1">
        <values>
          <value>
            <val>22.55</val>
          </value>
        </values>
      </ddeItem>
      <ddeItem name="QO.2130.TAD$plow" advise="1">
        <values>
          <value>
            <val>21.8</val>
          </value>
        </values>
      </ddeItem>
      <ddeItem name="QO.2130.TAD$value" advise="1">
        <values>
          <value>
            <val>62515677.049999997</val>
          </value>
        </values>
      </ddeItem>
      <ddeItem name="QO.2130.TAD$volume" advise="1">
        <values>
          <value>
            <val>2840589</val>
          </value>
        </values>
      </ddeItem>
      <ddeItem name="QO.2140.TAD$high" advise="1">
        <values>
          <value>
            <val>18.7</val>
          </value>
        </values>
      </ddeItem>
      <ddeItem name="QO.2140.TAD$last" advise="1">
        <values>
          <value>
            <val>18.18</val>
          </value>
        </values>
      </ddeItem>
      <ddeItem name="QO.2140.TAD$lasttradeprice" advise="1">
        <values>
          <value>
            <val>18.25</val>
          </value>
        </values>
      </ddeItem>
      <ddeItem name="QO.2140.TAD$low" advise="1">
        <values>
          <value>
            <val>18.100000000000001</val>
          </value>
        </values>
      </ddeItem>
      <ddeItem name="QO.2140.TAD$open" advise="1">
        <values>
          <value>
            <val>18.600000000000001</val>
          </value>
        </values>
      </ddeItem>
      <ddeItem name="QO.2140.TAD$pclose" advise="1">
        <values>
          <value>
            <val>18.43</val>
          </value>
        </values>
      </ddeItem>
      <ddeItem name="QO.2140.TAD$phigh" advise="1">
        <values>
          <value>
            <val>18.75</val>
          </value>
        </values>
      </ddeItem>
      <ddeItem name="QO.2140.TAD$plow" advise="1">
        <values>
          <value>
            <val>18.100000000000001</val>
          </value>
        </values>
      </ddeItem>
      <ddeItem name="QO.2140.TAD$value" advise="1">
        <values>
          <value>
            <val>58477149.700000003</val>
          </value>
        </values>
      </ddeItem>
      <ddeItem name="QO.2140.TAD$volume" advise="1">
        <values>
          <value>
            <val>3183956</val>
          </value>
        </values>
      </ddeItem>
      <ddeItem name="QO.2150.TAD$high" advise="1">
        <values>
          <value>
            <val>35.299999999999997</val>
          </value>
        </values>
      </ddeItem>
      <ddeItem name="QO.2150.TAD$last" advise="1">
        <values>
          <value>
            <val>35.08</val>
          </value>
        </values>
      </ddeItem>
      <ddeItem name="QO.2150.TAD$lasttradeprice" advise="1">
        <values>
          <value>
            <val>35.1</val>
          </value>
        </values>
      </ddeItem>
      <ddeItem name="QO.2150.TAD$low" advise="1">
        <values>
          <value>
            <val>34.700000000000003</val>
          </value>
        </values>
      </ddeItem>
      <ddeItem name="QO.2150.TAD$open" advise="1">
        <values>
          <value>
            <val>35.200000000000003</val>
          </value>
        </values>
      </ddeItem>
      <ddeItem name="QO.2150.TAD$pclose" advise="1">
        <values>
          <value>
            <val>35.36</val>
          </value>
        </values>
      </ddeItem>
      <ddeItem name="QO.2150.TAD$phigh" advise="1">
        <values>
          <value>
            <val>36</val>
          </value>
        </values>
      </ddeItem>
      <ddeItem name="QO.2150.TAD$plow" advise="1">
        <values>
          <value>
            <val>35</val>
          </value>
        </values>
      </ddeItem>
      <ddeItem name="QO.2150.TAD$value" advise="1">
        <values>
          <value>
            <val>28331215.699999999</val>
          </value>
        </values>
      </ddeItem>
      <ddeItem name="QO.2150.TAD$volume" advise="1">
        <values>
          <value>
            <val>810248</val>
          </value>
        </values>
      </ddeItem>
      <ddeItem name="QO.2160.TAD$high" advise="1">
        <values>
          <value>
            <val>17</val>
          </value>
        </values>
      </ddeItem>
      <ddeItem name="QO.2160.TAD$last" advise="1">
        <values>
          <value>
            <val>16.96</val>
          </value>
        </values>
      </ddeItem>
      <ddeItem name="QO.2160.TAD$lasttradeprice" advise="1">
        <values>
          <value>
            <val>16.95</val>
          </value>
        </values>
      </ddeItem>
      <ddeItem name="QO.2160.TAD$low" advise="1">
        <values>
          <value>
            <val>16.850000000000001</val>
          </value>
        </values>
      </ddeItem>
      <ddeItem name="QO.2160.TAD$open" advise="1">
        <values>
          <value>
            <val>17</val>
          </value>
        </values>
      </ddeItem>
      <ddeItem name="QO.2160.TAD$pclose" advise="1">
        <values>
          <value>
            <val>17</val>
          </value>
        </values>
      </ddeItem>
      <ddeItem name="QO.2160.TAD$phigh" advise="1">
        <values>
          <value>
            <val>17.2</val>
          </value>
        </values>
      </ddeItem>
      <ddeItem name="QO.2160.TAD$plow" advise="1">
        <values>
          <value>
            <val>16.95</val>
          </value>
        </values>
      </ddeItem>
      <ddeItem name="QO.2160.TAD$value" advise="1">
        <values>
          <value>
            <val>25592316.600000001</val>
          </value>
        </values>
      </ddeItem>
      <ddeItem name="QO.2160.TAD$volume" advise="1">
        <values>
          <value>
            <val>1513302</val>
          </value>
        </values>
      </ddeItem>
      <ddeItem name="QO.2170.TAD$high" advise="1">
        <values>
          <value>
            <val>24.25</val>
          </value>
        </values>
      </ddeItem>
      <ddeItem name="QO.2170.TAD$last" advise="1">
        <values>
          <value>
            <val>23.9</val>
          </value>
        </values>
      </ddeItem>
      <ddeItem name="QO.2170.TAD$lasttradeprice" advise="1">
        <values>
          <value>
            <val>23.9</val>
          </value>
        </values>
      </ddeItem>
      <ddeItem name="QO.2170.TAD$low" advise="1">
        <values>
          <value>
            <val>23.85</val>
          </value>
        </values>
      </ddeItem>
      <ddeItem name="QO.2170.TAD$open" advise="1">
        <values>
          <value>
            <val>24.25</val>
          </value>
        </values>
      </ddeItem>
      <ddeItem name="QO.2170.TAD$pclose" advise="1">
        <values>
          <value>
            <val>24.25</val>
          </value>
        </values>
      </ddeItem>
      <ddeItem name="QO.2170.TAD$phigh" advise="1">
        <values>
          <value>
            <val>24.55</val>
          </value>
        </values>
      </ddeItem>
      <ddeItem name="QO.2170.TAD$plow" advise="1">
        <values>
          <value>
            <val>23.8</val>
          </value>
        </values>
      </ddeItem>
      <ddeItem name="QO.2170.TAD$value" advise="1">
        <values>
          <value>
            <val>19665316.050000001</val>
          </value>
        </values>
      </ddeItem>
      <ddeItem name="QO.2170.TAD$volume" advise="1">
        <values>
          <value>
            <val>821026</val>
          </value>
        </values>
      </ddeItem>
      <ddeItem name="QO.2180.TAD$high" advise="1">
        <values>
          <value>
            <val>63.25</val>
          </value>
        </values>
      </ddeItem>
      <ddeItem name="QO.2180.TAD$last" advise="1">
        <values>
          <value>
            <val>63.01</val>
          </value>
        </values>
      </ddeItem>
      <ddeItem name="QO.2180.TAD$lasttradeprice" advise="1">
        <values>
          <value>
            <val>63</val>
          </value>
        </values>
      </ddeItem>
      <ddeItem name="QO.2180.TAD$low" advise="1">
        <values>
          <value>
            <val>61.5</val>
          </value>
        </values>
      </ddeItem>
      <ddeItem name="QO.2180.TAD$open" advise="1">
        <values>
          <value>
            <val>62.75</val>
          </value>
        </values>
      </ddeItem>
      <ddeItem name="QO.2180.TAD$pclose" advise="1">
        <values>
          <value>
            <val>62.82</val>
          </value>
        </values>
      </ddeItem>
      <ddeItem name="QO.2180.TAD$phigh" advise="1">
        <values>
          <value>
            <val>64.5</val>
          </value>
        </values>
      </ddeItem>
      <ddeItem name="QO.2180.TAD$plow" advise="1">
        <values>
          <value>
            <val>62.5</val>
          </value>
        </values>
      </ddeItem>
      <ddeItem name="QO.2180.TAD$value" advise="1">
        <values>
          <value>
            <val>66532428.75</val>
          </value>
        </values>
      </ddeItem>
      <ddeItem name="QO.2180.TAD$volume" advise="1">
        <values>
          <value>
            <val>1067432</val>
          </value>
        </values>
      </ddeItem>
      <ddeItem name="QO.2190.TAD$high" advise="1">
        <values>
          <value>
            <val>18.600000000000001</val>
          </value>
        </values>
      </ddeItem>
      <ddeItem name="QO.2190.TAD$last" advise="1">
        <values>
          <value>
            <val>18.37</val>
          </value>
        </values>
      </ddeItem>
      <ddeItem name="QO.2190.TAD$lasttradeprice" advise="1">
        <values>
          <value>
            <val>18.399999999999999</val>
          </value>
        </values>
      </ddeItem>
      <ddeItem name="QO.2190.TAD$low" advise="1">
        <values>
          <value>
            <val>18</val>
          </value>
        </values>
      </ddeItem>
      <ddeItem name="QO.2190.TAD$open" advise="1">
        <values>
          <value>
            <val>18.55</val>
          </value>
        </values>
      </ddeItem>
      <ddeItem name="QO.2190.TAD$pclose" advise="1">
        <values>
          <value>
            <val>18.59</val>
          </value>
        </values>
      </ddeItem>
      <ddeItem name="QO.2190.TAD$phigh" advise="1">
        <values>
          <value>
            <val>19.2</val>
          </value>
        </values>
      </ddeItem>
      <ddeItem name="QO.2190.TAD$plow" advise="1">
        <values>
          <value>
            <val>18.5</val>
          </value>
        </values>
      </ddeItem>
      <ddeItem name="QO.2190.TAD$value" advise="1">
        <values>
          <value>
            <val>58609730.399999999</val>
          </value>
        </values>
      </ddeItem>
      <ddeItem name="QO.2190.TAD$volume" advise="1">
        <values>
          <value>
            <val>3191650</val>
          </value>
        </values>
      </ddeItem>
      <ddeItem name="QO.2200.TAD$high" advise="1">
        <values>
          <value>
            <val>27</val>
          </value>
        </values>
      </ddeItem>
      <ddeItem name="QO.2200.TAD$last" advise="1">
        <values>
          <value>
            <val>26.73</val>
          </value>
        </values>
      </ddeItem>
      <ddeItem name="QO.2200.TAD$lasttradeprice" advise="1">
        <values>
          <value>
            <val>26.7</val>
          </value>
        </values>
      </ddeItem>
      <ddeItem name="QO.2200.TAD$low" advise="1">
        <values>
          <value>
            <val>26.3</val>
          </value>
        </values>
      </ddeItem>
      <ddeItem name="QO.2200.TAD$open" advise="1">
        <values>
          <value>
            <val>27</val>
          </value>
        </values>
      </ddeItem>
      <ddeItem name="QO.2200.TAD$pclose" advise="1">
        <values>
          <value>
            <val>26.92</val>
          </value>
        </values>
      </ddeItem>
      <ddeItem name="QO.2200.TAD$phigh" advise="1">
        <values>
          <value>
            <val>27.6</val>
          </value>
        </values>
      </ddeItem>
      <ddeItem name="QO.2200.TAD$plow" advise="1">
        <values>
          <value>
            <val>26.7</val>
          </value>
        </values>
      </ddeItem>
      <ddeItem name="QO.2200.TAD$value" advise="1">
        <values>
          <value>
            <val>23095354.300000001</val>
          </value>
        </values>
      </ddeItem>
      <ddeItem name="QO.2200.TAD$volume" advise="1">
        <values>
          <value>
            <val>865974</val>
          </value>
        </values>
      </ddeItem>
      <ddeItem name="QO.2210.TAD$high" advise="1">
        <values>
          <value>
            <val>15.95</val>
          </value>
        </values>
      </ddeItem>
      <ddeItem name="QO.2210.TAD$last" advise="1">
        <values>
          <value>
            <val>15.84</val>
          </value>
        </values>
      </ddeItem>
      <ddeItem name="QO.2210.TAD$lasttradeprice" advise="1">
        <values>
          <value>
            <val>15.85</val>
          </value>
        </values>
      </ddeItem>
      <ddeItem name="QO.2210.TAD$low" advise="1">
        <values>
          <value>
            <val>15.5</val>
          </value>
        </values>
      </ddeItem>
      <ddeItem name="QO.2210.TAD$open" advise="1">
        <values>
          <value>
            <val>15.9</val>
          </value>
        </values>
      </ddeItem>
      <ddeItem name="QO.2210.TAD$pclose" advise="1">
        <values>
          <value>
            <val>15.9</val>
          </value>
        </values>
      </ddeItem>
      <ddeItem name="QO.2210.TAD$phigh" advise="1">
        <values>
          <value>
            <val>16.149999999999999</val>
          </value>
        </values>
      </ddeItem>
      <ddeItem name="QO.2210.TAD$plow" advise="1">
        <values>
          <value>
            <val>15.8</val>
          </value>
        </values>
      </ddeItem>
      <ddeItem name="QO.2210.TAD$value" advise="1">
        <values>
          <value>
            <val>61897026.950000003</val>
          </value>
        </values>
      </ddeItem>
      <ddeItem name="QO.2210.TAD$volume" advise="1">
        <values>
          <value>
            <val>3920244</val>
          </value>
        </values>
      </ddeItem>
      <ddeItem name="QO.2220.TAD$high" advise="1">
        <values>
          <value>
            <val>42.6</val>
          </value>
        </values>
      </ddeItem>
      <ddeItem name="QO.2220.TAD$last" advise="1">
        <values>
          <value>
            <val>42.01</val>
          </value>
        </values>
      </ddeItem>
      <ddeItem name="QO.2220.TAD$lasttradeprice" advise="1">
        <values>
          <value>
            <val>41.9</val>
          </value>
        </values>
      </ddeItem>
      <ddeItem name="QO.2220.TAD$low" advise="1">
        <values>
          <value>
            <val>40.4</val>
          </value>
        </values>
      </ddeItem>
      <ddeItem name="QO.2220.TAD$open" advise="1">
        <values>
          <value>
            <val>40.9</val>
          </value>
        </values>
      </ddeItem>
      <ddeItem name="QO.2220.TAD$pclose" advise="1">
        <values>
          <value>
            <val>40.950000000000003</val>
          </value>
        </values>
      </ddeItem>
      <ddeItem name="QO.2220.TAD$phigh" advise="1">
        <values>
          <value>
            <val>41.8</val>
          </value>
        </values>
      </ddeItem>
      <ddeItem name="QO.2220.TAD$plow" advise="1">
        <values>
          <value>
            <val>40.4</val>
          </value>
        </values>
      </ddeItem>
      <ddeItem name="QO.2220.TAD$value" advise="1">
        <values>
          <value>
            <val>96532696.5</val>
          </value>
        </values>
      </ddeItem>
      <ddeItem name="QO.2220.TAD$volume" advise="1">
        <values>
          <value>
            <val>2321223</val>
          </value>
        </values>
      </ddeItem>
      <ddeItem name="QO.2230.TAD$high" advise="1">
        <values>
          <value>
            <val>69</val>
          </value>
        </values>
      </ddeItem>
      <ddeItem name="QO.2230.TAD$last" advise="1">
        <values>
          <value>
            <val>68.67</val>
          </value>
        </values>
      </ddeItem>
      <ddeItem name="QO.2230.TAD$lasttradeprice" advise="1">
        <values>
          <value>
            <val>68.75</val>
          </value>
        </values>
      </ddeItem>
      <ddeItem name="QO.2230.TAD$low" advise="1">
        <values>
          <value>
            <val>67</val>
          </value>
        </values>
      </ddeItem>
      <ddeItem name="QO.2230.TAD$open" advise="1">
        <values>
          <value>
            <val>67.75</val>
          </value>
        </values>
      </ddeItem>
      <ddeItem name="QO.2230.TAD$pclose" advise="1">
        <values>
          <value>
            <val>67.739999999999995</val>
          </value>
        </values>
      </ddeItem>
      <ddeItem name="QO.2230.TAD$phigh" advise="1">
        <values>
          <value>
            <val>68</val>
          </value>
        </values>
      </ddeItem>
      <ddeItem name="QO.2230.TAD$plow" advise="1">
        <values>
          <value>
            <val>67</val>
          </value>
        </values>
      </ddeItem>
      <ddeItem name="QO.2230.TAD$value" advise="1">
        <values>
          <value>
            <val>28912887</val>
          </value>
        </values>
      </ddeItem>
      <ddeItem name="QO.2230.TAD$volume" advise="1">
        <values>
          <value>
            <val>425122</val>
          </value>
        </values>
      </ddeItem>
      <ddeItem name="QO.2240.TAD$high" advise="1">
        <values>
          <value>
            <val>59.25</val>
          </value>
        </values>
      </ddeItem>
      <ddeItem name="QO.2240.TAD$last" advise="1">
        <values>
          <value>
            <val>57.59</val>
          </value>
        </values>
      </ddeItem>
      <ddeItem name="QO.2240.TAD$lasttradeprice" advise="1">
        <values>
          <value>
            <val>57.5</val>
          </value>
        </values>
      </ddeItem>
      <ddeItem name="QO.2240.TAD$low" advise="1">
        <values>
          <value>
            <val>56.25</val>
          </value>
        </values>
      </ddeItem>
      <ddeItem name="QO.2240.TAD$open" advise="1">
        <values>
          <value>
            <val>56.25</val>
          </value>
        </values>
      </ddeItem>
      <ddeItem name="QO.2240.TAD$pclose" advise="1">
        <values>
          <value>
            <val>56.3</val>
          </value>
        </values>
      </ddeItem>
      <ddeItem name="QO.2240.TAD$phigh" advise="1">
        <values>
          <value>
            <val>56.5</val>
          </value>
        </values>
      </ddeItem>
      <ddeItem name="QO.2240.TAD$plow" advise="1">
        <values>
          <value>
            <val>55.25</val>
          </value>
        </values>
      </ddeItem>
      <ddeItem name="QO.2240.TAD$value" advise="1">
        <values>
          <value>
            <val>57208295.75</val>
          </value>
        </values>
      </ddeItem>
      <ddeItem name="QO.2240.TAD$volume" advise="1">
        <values>
          <value>
            <val>987782</val>
          </value>
        </values>
      </ddeItem>
      <ddeItem name="QO.2250.TAD$high" advise="1">
        <values>
          <value>
            <val>36</val>
          </value>
        </values>
      </ddeItem>
      <ddeItem name="QO.2250.TAD$last" advise="1">
        <values>
          <value>
            <val>35.729999999999997</val>
          </value>
        </values>
      </ddeItem>
      <ddeItem name="QO.2250.TAD$lasttradeprice" advise="1">
        <values>
          <value>
            <val>35.6</val>
          </value>
        </values>
      </ddeItem>
      <ddeItem name="QO.2250.TAD$low" advise="1">
        <values>
          <value>
            <val>35.6</val>
          </value>
        </values>
      </ddeItem>
      <ddeItem name="QO.2250.TAD$open" advise="1">
        <values>
          <value>
            <val>36</val>
          </value>
        </values>
      </ddeItem>
      <ddeItem name="QO.2250.TAD$pclose" advise="1">
        <values>
          <value>
            <val>36</val>
          </value>
        </values>
      </ddeItem>
      <ddeItem name="QO.2250.TAD$phigh" advise="1">
        <values>
          <value>
            <val>36.6</val>
          </value>
        </values>
      </ddeItem>
      <ddeItem name="QO.2250.TAD$plow" advise="1">
        <values>
          <value>
            <val>35.5</val>
          </value>
        </values>
      </ddeItem>
      <ddeItem name="QO.2250.TAD$value" advise="1">
        <values>
          <value>
            <val>13713441</val>
          </value>
        </values>
      </ddeItem>
      <ddeItem name="QO.2250.TAD$volume" advise="1">
        <values>
          <value>
            <val>382386</val>
          </value>
        </values>
      </ddeItem>
      <ddeItem name="QO.2260.TAD$high" advise="1">
        <values>
          <value>
            <val>20.45</val>
          </value>
        </values>
      </ddeItem>
      <ddeItem name="QO.2260.TAD$last" advise="1">
        <values>
          <value>
            <val>20.350000000000001</val>
          </value>
        </values>
      </ddeItem>
      <ddeItem name="QO.2260.TAD$lasttradeprice" advise="1">
        <values>
          <value>
            <val>20.399999999999999</val>
          </value>
        </values>
      </ddeItem>
      <ddeItem name="QO.2260.TAD$low" advise="1">
        <values>
          <value>
            <val>20.3</val>
          </value>
        </values>
      </ddeItem>
      <ddeItem name="QO.2260.TAD$open" advise="1">
        <values>
          <value>
            <val>20.45</val>
          </value>
        </values>
      </ddeItem>
      <ddeItem name="QO.2260.TAD$pclose" advise="1">
        <values>
          <value>
            <val>20.46</val>
          </value>
        </values>
      </ddeItem>
      <ddeItem name="QO.2260.TAD$phigh" advise="1">
        <values>
          <value>
            <val>20.55</val>
          </value>
        </values>
      </ddeItem>
      <ddeItem name="QO.2260.TAD$plow" advise="1">
        <values>
          <value>
            <val>20.399999999999999</val>
          </value>
        </values>
      </ddeItem>
      <ddeItem name="QO.2260.TAD$value" advise="1">
        <values>
          <value>
            <val>31310086.850000001</val>
          </value>
        </values>
      </ddeItem>
      <ddeItem name="QO.2260.TAD$volume" advise="1">
        <values>
          <value>
            <val>1537896</val>
          </value>
        </values>
      </ddeItem>
      <ddeItem name="QO.2270.TAD$high" advise="1">
        <values>
          <value>
            <val>100.75</val>
          </value>
        </values>
      </ddeItem>
      <ddeItem name="QO.2270.TAD$last" advise="1">
        <values>
          <value>
            <val>99.99</val>
          </value>
        </values>
      </ddeItem>
      <ddeItem name="QO.2270.TAD$lasttradeprice" advise="1">
        <values>
          <value>
            <val>99.75</val>
          </value>
        </values>
      </ddeItem>
      <ddeItem name="QO.2270.TAD$low" advise="1">
        <values>
          <value>
            <val>98.25</val>
          </value>
        </values>
      </ddeItem>
      <ddeItem name="QO.2270.TAD$open" advise="1">
        <values>
          <value>
            <val>100.75</val>
          </value>
        </values>
      </ddeItem>
      <ddeItem name="QO.2270.TAD$pclose" advise="1">
        <values>
          <value>
            <val>101.04</val>
          </value>
        </values>
      </ddeItem>
      <ddeItem name="QO.2270.TAD$phigh" advise="1">
        <values>
          <value>
            <val>104</val>
          </value>
        </values>
      </ddeItem>
      <ddeItem name="QO.2270.TAD$plow" advise="1">
        <values>
          <value>
            <val>100.5</val>
          </value>
        </values>
      </ddeItem>
      <ddeItem name="QO.2270.TAD$value" advise="1">
        <values>
          <value>
            <val>11845118</val>
          </value>
        </values>
      </ddeItem>
      <ddeItem name="QO.2270.TAD$volume" advise="1">
        <values>
          <value>
            <val>118926</val>
          </value>
        </values>
      </ddeItem>
      <ddeItem name="QO.2280.TAD$high" advise="1">
        <values>
          <value>
            <val>68</val>
          </value>
        </values>
      </ddeItem>
      <ddeItem name="QO.2280.TAD$last" advise="1">
        <values>
          <value>
            <val>67.27</val>
          </value>
        </values>
      </ddeItem>
      <ddeItem name="QO.2280.TAD$lasttradeprice" advise="1">
        <values>
          <value>
            <val>67.5</val>
          </value>
        </values>
      </ddeItem>
      <ddeItem name="QO.2280.TAD$low" advise="1">
        <values>
          <value>
            <val>64</val>
          </value>
        </values>
      </ddeItem>
      <ddeItem name="QO.2280.TAD$open" advise="1">
        <values>
          <value>
            <val>64.25</val>
          </value>
        </values>
      </ddeItem>
      <ddeItem name="QO.2280.TAD$pclose" advise="1">
        <values>
          <value>
            <val>64.459999999999994</val>
          </value>
        </values>
      </ddeItem>
      <ddeItem name="QO.2280.TAD$phigh" advise="1">
        <values>
          <value>
            <val>65</val>
          </value>
        </values>
      </ddeItem>
      <ddeItem name="QO.2280.TAD$plow" advise="1">
        <values>
          <value>
            <val>64.25</val>
          </value>
        </values>
      </ddeItem>
      <ddeItem name="QO.2280.TAD$value" advise="1">
        <values>
          <value>
            <val>67442531.5</val>
          </value>
        </values>
      </ddeItem>
      <ddeItem name="QO.2280.TAD$volume" advise="1">
        <values>
          <value>
            <val>1026725</val>
          </value>
        </values>
      </ddeItem>
      <ddeItem name="QO.2290.TAD$high" advise="1">
        <values>
          <value>
            <val>69.75</val>
          </value>
        </values>
      </ddeItem>
      <ddeItem name="QO.2290.TAD$last" advise="1">
        <values>
          <value>
            <val>69.5</val>
          </value>
        </values>
      </ddeItem>
      <ddeItem name="QO.2290.TAD$lasttradeprice" advise="1">
        <values>
          <value>
            <val>69.5</val>
          </value>
        </values>
      </ddeItem>
      <ddeItem name="QO.2290.TAD$low" advise="1">
        <values>
          <value>
            <val>68.5</val>
          </value>
        </values>
      </ddeItem>
      <ddeItem name="QO.2290.TAD$open" advise="1">
        <values>
          <value>
            <val>68.5</val>
          </value>
        </values>
      </ddeItem>
      <ddeItem name="QO.2290.TAD$pclose" advise="1">
        <values>
          <value>
            <val>68.75</val>
          </value>
        </values>
      </ddeItem>
      <ddeItem name="QO.2290.TAD$phigh" advise="1">
        <values>
          <value>
            <val>69.5</val>
          </value>
        </values>
      </ddeItem>
      <ddeItem name="QO.2290.TAD$plow" advise="1">
        <values>
          <value>
            <val>68.5</val>
          </value>
        </values>
      </ddeItem>
      <ddeItem name="QO.2290.TAD$value" advise="1">
        <values>
          <value>
            <val>70649854.75</val>
          </value>
        </values>
      </ddeItem>
      <ddeItem name="QO.2290.TAD$volume" advise="1">
        <values>
          <value>
            <val>1020563</val>
          </value>
        </values>
      </ddeItem>
      <ddeItem name="QO.2300.TAD$high" advise="1">
        <values>
          <value>
            <val>67</val>
          </value>
        </values>
      </ddeItem>
      <ddeItem name="QO.2300.TAD$last" advise="1">
        <values>
          <value>
            <val>66.95</val>
          </value>
        </values>
      </ddeItem>
      <ddeItem name="QO.2300.TAD$lasttradeprice" advise="1">
        <values>
          <value>
            <val>67</val>
          </value>
        </values>
      </ddeItem>
      <ddeItem name="QO.2300.TAD$low" advise="1">
        <values>
          <value>
            <val>60.5</val>
          </value>
        </values>
      </ddeItem>
      <ddeItem name="QO.2300.TAD$open" advise="1">
        <values>
          <value>
            <val>61.75</val>
          </value>
        </values>
      </ddeItem>
      <ddeItem name="QO.2300.TAD$pclose" advise="1">
        <values>
          <value>
            <val>61.07</val>
          </value>
        </values>
      </ddeItem>
      <ddeItem name="QO.2300.TAD$phigh" advise="1">
        <values>
          <value>
            <val>63.75</val>
          </value>
        </values>
      </ddeItem>
      <ddeItem name="QO.2300.TAD$plow" advise="1">
        <values>
          <value>
            <val>60</val>
          </value>
        </values>
      </ddeItem>
      <ddeItem name="QO.2300.TAD$value" advise="1">
        <values>
          <value>
            <val>267592859.25</val>
          </value>
        </values>
      </ddeItem>
      <ddeItem name="QO.2300.TAD$volume" advise="1">
        <values>
          <value>
            <val>4192158</val>
          </value>
        </values>
      </ddeItem>
      <ddeItem name="QO.2310.TAD$high" advise="1">
        <values>
          <value>
            <val>30.4</val>
          </value>
        </values>
      </ddeItem>
      <ddeItem name="QO.2310.TAD$last" advise="1">
        <values>
          <value>
            <val>30.35</val>
          </value>
        </values>
      </ddeItem>
      <ddeItem name="QO.2310.TAD$lasttradeprice" advise="1">
        <values>
          <value>
            <val>30.4</val>
          </value>
        </values>
      </ddeItem>
      <ddeItem name="QO.2310.TAD$low" advise="1">
        <values>
          <value>
            <val>30.1</val>
          </value>
        </values>
      </ddeItem>
      <ddeItem name="QO.2310.TAD$open" advise="1">
        <values>
          <value>
            <val>30.1</val>
          </value>
        </values>
      </ddeItem>
      <ddeItem name="QO.2310.TAD$pclose" advise="1">
        <values>
          <value>
            <val>30.2</val>
          </value>
        </values>
      </ddeItem>
      <ddeItem name="QO.2310.TAD$phigh" advise="1">
        <values>
          <value>
            <val>30.5</val>
          </value>
        </values>
      </ddeItem>
      <ddeItem name="QO.2310.TAD$plow" advise="1">
        <values>
          <value>
            <val>30.1</val>
          </value>
        </values>
      </ddeItem>
      <ddeItem name="QO.2310.TAD$value" advise="1">
        <values>
          <value>
            <val>9399770.0999999996</val>
          </value>
        </values>
      </ddeItem>
      <ddeItem name="QO.2310.TAD$volume" advise="1">
        <values>
          <value>
            <val>310836</val>
          </value>
        </values>
      </ddeItem>
      <ddeItem name="QO.2320.TAD$high" advise="1">
        <values>
          <value>
            <val>38.5</val>
          </value>
        </values>
      </ddeItem>
      <ddeItem name="QO.2320.TAD$last" advise="1">
        <values>
          <value>
            <val>38.299999999999997</val>
          </value>
        </values>
      </ddeItem>
      <ddeItem name="QO.2320.TAD$lasttradeprice" advise="1">
        <values>
          <value>
            <val>38.4</val>
          </value>
        </values>
      </ddeItem>
      <ddeItem name="QO.2320.TAD$low" advise="1">
        <values>
          <value>
            <val>37.1</val>
          </value>
        </values>
      </ddeItem>
      <ddeItem name="QO.2320.TAD$open" advise="1">
        <values>
          <value>
            <val>38.5</val>
          </value>
        </values>
      </ddeItem>
      <ddeItem name="QO.2320.TAD$pclose" advise="1">
        <values>
          <value>
            <val>38.24</val>
          </value>
        </values>
      </ddeItem>
      <ddeItem name="QO.2320.TAD$phigh" advise="1">
        <values>
          <value>
            <val>39.1</val>
          </value>
        </values>
      </ddeItem>
      <ddeItem name="QO.2320.TAD$plow" advise="1">
        <values>
          <value>
            <val>37.5</val>
          </value>
        </values>
      </ddeItem>
      <ddeItem name="QO.2320.TAD$value" advise="1">
        <values>
          <value>
            <val>32491327.800000001</val>
          </value>
        </values>
      </ddeItem>
      <ddeItem name="QO.2320.TAD$volume" advise="1">
        <values>
          <value>
            <val>858749</val>
          </value>
        </values>
      </ddeItem>
      <ddeItem name="QO.2330.TAD$high" advise="1">
        <values>
          <value>
            <val>42.8</val>
          </value>
        </values>
      </ddeItem>
      <ddeItem name="QO.2330.TAD$last" advise="1">
        <values>
          <value>
            <val>42.62</val>
          </value>
        </values>
      </ddeItem>
      <ddeItem name="QO.2330.TAD$lasttradeprice" advise="1">
        <values>
          <value>
            <val>42.6</val>
          </value>
        </values>
      </ddeItem>
      <ddeItem name="QO.2330.TAD$low" advise="1">
        <values>
          <value>
            <val>42.5</val>
          </value>
        </values>
      </ddeItem>
      <ddeItem name="QO.2330.TAD$open" advise="1">
        <values>
          <value>
            <val>42.7</val>
          </value>
        </values>
      </ddeItem>
      <ddeItem name="QO.2330.TAD$pclose" advise="1">
        <values>
          <value>
            <val>42.59</val>
          </value>
        </values>
      </ddeItem>
      <ddeItem name="QO.2330.TAD$phigh" advise="1">
        <values>
          <value>
            <val>42.9</val>
          </value>
        </values>
      </ddeItem>
      <ddeItem name="QO.2330.TAD$plow" advise="1">
        <values>
          <value>
            <val>42.3</val>
          </value>
        </values>
      </ddeItem>
      <ddeItem name="QO.2330.TAD$value" advise="1">
        <values>
          <value>
            <val>19004051</val>
          </value>
        </values>
      </ddeItem>
      <ddeItem name="QO.2330.TAD$volume" advise="1">
        <values>
          <value>
            <val>445798</val>
          </value>
        </values>
      </ddeItem>
      <ddeItem name="QO.2340.TAD$high" advise="1">
        <values>
          <value>
            <val>42.2</val>
          </value>
        </values>
      </ddeItem>
      <ddeItem name="QO.2340.TAD$last" advise="1">
        <values>
          <value>
            <val>41.94</val>
          </value>
        </values>
      </ddeItem>
      <ddeItem name="QO.2340.TAD$lasttradeprice" advise="1">
        <values>
          <value>
            <val>42</val>
          </value>
        </values>
      </ddeItem>
      <ddeItem name="QO.2340.TAD$low" advise="1">
        <values>
          <value>
            <val>41.7</val>
          </value>
        </values>
      </ddeItem>
      <ddeItem name="QO.2340.TAD$open" advise="1">
        <values>
          <value>
            <val>42.2</val>
          </value>
        </values>
      </ddeItem>
      <ddeItem name="QO.2340.TAD$pclose" advise="1">
        <values>
          <value>
            <val>43.07</val>
          </value>
        </values>
      </ddeItem>
      <ddeItem name="QO.2340.TAD$phigh" advise="1">
        <values>
          <value>
            <val>43.2</val>
          </value>
        </values>
      </ddeItem>
      <ddeItem name="QO.2340.TAD$plow" advise="1">
        <values>
          <value>
            <val>42.9</val>
          </value>
        </values>
      </ddeItem>
      <ddeItem name="QO.2340.TAD$value" advise="1">
        <values>
          <value>
            <val>13979454.4</val>
          </value>
        </values>
      </ddeItem>
      <ddeItem name="QO.2340.TAD$volume" advise="1">
        <values>
          <value>
            <val>333311</val>
          </value>
        </values>
      </ddeItem>
      <ddeItem name="QO.2350.TAD$high" advise="1">
        <values>
          <value>
            <val>16.399999999999999</val>
          </value>
        </values>
      </ddeItem>
      <ddeItem name="QO.2350.TAD$last" advise="1">
        <values>
          <value>
            <val>16.350000000000001</val>
          </value>
        </values>
      </ddeItem>
      <ddeItem name="QO.2350.TAD$lasttradeprice" advise="1">
        <values>
          <value>
            <val>16.399999999999999</val>
          </value>
        </values>
      </ddeItem>
      <ddeItem name="QO.2350.TAD$low" advise="1">
        <values>
          <value>
            <val>16.100000000000001</val>
          </value>
        </values>
      </ddeItem>
      <ddeItem name="QO.2350.TAD$open" advise="1">
        <values>
          <value>
            <val>16.350000000000001</val>
          </value>
        </values>
      </ddeItem>
      <ddeItem name="QO.2350.TAD$pclose" advise="1">
        <values>
          <value>
            <val>16.36</val>
          </value>
        </values>
      </ddeItem>
      <ddeItem name="QO.2350.TAD$phigh" advise="1">
        <values>
          <value>
            <val>16.75</val>
          </value>
        </values>
      </ddeItem>
      <ddeItem name="QO.2350.TAD$plow" advise="1">
        <values>
          <value>
            <val>16.3</val>
          </value>
        </values>
      </ddeItem>
      <ddeItem name="QO.2350.TAD$value" advise="1">
        <values>
          <value>
            <val>192151816.40000001</val>
          </value>
        </values>
      </ddeItem>
      <ddeItem name="QO.2350.TAD$volume" advise="1">
        <values>
          <value>
            <val>11804965</val>
          </value>
        </values>
      </ddeItem>
      <ddeItem name="QO.2360.TAD$high" advise="1">
        <values>
          <value>
            <val>99.25</val>
          </value>
        </values>
      </ddeItem>
      <ddeItem name="QO.2360.TAD$last" advise="1">
        <values>
          <value>
            <val>98.27</val>
          </value>
        </values>
      </ddeItem>
      <ddeItem name="QO.2360.TAD$lasttradeprice" advise="1">
        <values>
          <value>
            <val>98.5</val>
          </value>
        </values>
      </ddeItem>
      <ddeItem name="QO.2360.TAD$low" advise="1">
        <values>
          <value>
            <val>98</val>
          </value>
        </values>
      </ddeItem>
      <ddeItem name="QO.2360.TAD$open" advise="1">
        <values>
          <value>
            <val>99</val>
          </value>
        </values>
      </ddeItem>
      <ddeItem name="QO.2360.TAD$pclose" advise="1">
        <values>
          <value>
            <val>99.22</val>
          </value>
        </values>
      </ddeItem>
      <ddeItem name="QO.2360.TAD$phigh" advise="1">
        <values>
          <value>
            <val>99.5</val>
          </value>
        </values>
      </ddeItem>
      <ddeItem name="QO.2360.TAD$plow" advise="1">
        <values>
          <value>
            <val>98</val>
          </value>
        </values>
      </ddeItem>
      <ddeItem name="QO.2360.TAD$value" advise="1">
        <values>
          <value>
            <val>7313775.5</val>
          </value>
        </values>
      </ddeItem>
      <ddeItem name="QO.2360.TAD$volume" advise="1">
        <values>
          <value>
            <val>74195</val>
          </value>
        </values>
      </ddeItem>
      <ddeItem name="QO.2370.TAD$high" advise="1">
        <values>
          <value>
            <val>15.75</val>
          </value>
        </values>
      </ddeItem>
      <ddeItem name="QO.2370.TAD$last" advise="1">
        <values>
          <value>
            <val>15.54</val>
          </value>
        </values>
      </ddeItem>
      <ddeItem name="QO.2370.TAD$lasttradeprice" advise="1">
        <values>
          <value>
            <val>15.5</val>
          </value>
        </values>
      </ddeItem>
      <ddeItem name="QO.2370.TAD$low" advise="1">
        <values>
          <value>
            <val>15.25</val>
          </value>
        </values>
      </ddeItem>
      <ddeItem name="QO.2370.TAD$open" advise="1">
        <values>
          <value>
            <val>15.35</val>
          </value>
        </values>
      </ddeItem>
      <ddeItem name="QO.2370.TAD$pclose" advise="1">
        <values>
          <value>
            <val>15.31</val>
          </value>
        </values>
      </ddeItem>
      <ddeItem name="QO.2370.TAD$phigh" advise="1">
        <values>
          <value>
            <val>15.65</val>
          </value>
        </values>
      </ddeItem>
      <ddeItem name="QO.2370.TAD$plow" advise="1">
        <values>
          <value>
            <val>15.25</val>
          </value>
        </values>
      </ddeItem>
      <ddeItem name="QO.2370.TAD$value" advise="1">
        <values>
          <value>
            <val>84602494.099999994</val>
          </value>
        </values>
      </ddeItem>
      <ddeItem name="QO.2370.TAD$volume" advise="1">
        <values>
          <value>
            <val>5433776</val>
          </value>
        </values>
      </ddeItem>
      <ddeItem name="QO.2380.TAD$high" advise="1">
        <values>
          <value>
            <val>28</val>
          </value>
        </values>
      </ddeItem>
      <ddeItem name="QO.2380.TAD$last" advise="1">
        <values>
          <value>
            <val>27.87</val>
          </value>
        </values>
      </ddeItem>
      <ddeItem name="QO.2380.TAD$lasttradeprice" advise="1">
        <values>
          <value>
            <val>27.9</val>
          </value>
        </values>
      </ddeItem>
      <ddeItem name="QO.2380.TAD$low" advise="1">
        <values>
          <value>
            <val>27.6</val>
          </value>
        </values>
      </ddeItem>
      <ddeItem name="QO.2380.TAD$open" advise="1">
        <values>
          <value>
            <val>27.7</val>
          </value>
        </values>
      </ddeItem>
      <ddeItem name="QO.2380.TAD$pclose" advise="1">
        <values>
          <value>
            <val>27.72</val>
          </value>
        </values>
      </ddeItem>
      <ddeItem name="QO.2380.TAD$phigh" advise="1">
        <values>
          <value>
            <val>28.4</val>
          </value>
        </values>
      </ddeItem>
      <ddeItem name="QO.2380.TAD$plow" advise="1">
        <values>
          <value>
            <val>27.6</val>
          </value>
        </values>
      </ddeItem>
      <ddeItem name="QO.2380.TAD$value" advise="1">
        <values>
          <value>
            <val>26391933.899999999</val>
          </value>
        </values>
      </ddeItem>
      <ddeItem name="QO.2380.TAD$volume" advise="1">
        <values>
          <value>
            <val>949619</val>
          </value>
        </values>
      </ddeItem>
      <ddeItem name="QO.3001.TAD$high" advise="1">
        <values>
          <value>
            <val>24.5</val>
          </value>
        </values>
      </ddeItem>
      <ddeItem name="QO.3001.TAD$last" advise="1">
        <values>
          <value>
            <val>24.44</val>
          </value>
        </values>
      </ddeItem>
      <ddeItem name="QO.3001.TAD$lasttradeprice" advise="1">
        <values>
          <value>
            <val>24.45</val>
          </value>
        </values>
      </ddeItem>
      <ddeItem name="QO.3001.TAD$low" advise="1">
        <values>
          <value>
            <val>24.25</val>
          </value>
        </values>
      </ddeItem>
      <ddeItem name="QO.3001.TAD$open" advise="1">
        <values>
          <value>
            <val>24.4</val>
          </value>
        </values>
      </ddeItem>
      <ddeItem name="QO.3001.TAD$pclose" advise="1">
        <values>
          <value>
            <val>24.45</val>
          </value>
        </values>
      </ddeItem>
      <ddeItem name="QO.3001.TAD$phigh" advise="1">
        <values>
          <value>
            <val>24.7</val>
          </value>
        </values>
      </ddeItem>
      <ddeItem name="QO.3001.TAD$plow" advise="1">
        <values>
          <value>
            <val>24.25</val>
          </value>
        </values>
      </ddeItem>
      <ddeItem name="QO.3001.TAD$value" advise="1">
        <values>
          <value>
            <val>8462806.9499999993</val>
          </value>
        </values>
      </ddeItem>
      <ddeItem name="QO.3001.TAD$volume" advise="1">
        <values>
          <value>
            <val>346713</val>
          </value>
        </values>
      </ddeItem>
      <ddeItem name="QO.3002.TAD$high" advise="1">
        <values>
          <value>
            <val>25.2</val>
          </value>
        </values>
      </ddeItem>
      <ddeItem name="QO.3002.TAD$last" advise="1">
        <values>
          <value>
            <val>25.12</val>
          </value>
        </values>
      </ddeItem>
      <ddeItem name="QO.3002.TAD$lasttradeprice" advise="1">
        <values>
          <value>
            <val>25.1</val>
          </value>
        </values>
      </ddeItem>
      <ddeItem name="QO.3002.TAD$low" advise="1">
        <values>
          <value>
            <val>24.7</val>
          </value>
        </values>
      </ddeItem>
      <ddeItem name="QO.3002.TAD$open" advise="1">
        <values>
          <value>
            <val>24.7</val>
          </value>
        </values>
      </ddeItem>
      <ddeItem name="QO.3002.TAD$pclose" advise="1">
        <values>
          <value>
            <val>24.78</val>
          </value>
        </values>
      </ddeItem>
      <ddeItem name="QO.3002.TAD$phigh" advise="1">
        <values>
          <value>
            <val>24.9</val>
          </value>
        </values>
      </ddeItem>
      <ddeItem name="QO.3002.TAD$plow" advise="1">
        <values>
          <value>
            <val>24.6</val>
          </value>
        </values>
      </ddeItem>
      <ddeItem name="QO.3002.TAD$value" advise="1">
        <values>
          <value>
            <val>29199171.949999999</val>
          </value>
        </values>
      </ddeItem>
      <ddeItem name="QO.3002.TAD$volume" advise="1">
        <values>
          <value>
            <val>1167126</val>
          </value>
        </values>
      </ddeItem>
      <ddeItem name="QO.3003.TAD$high" advise="1">
        <values>
          <value>
            <val>24.2</val>
          </value>
        </values>
      </ddeItem>
      <ddeItem name="QO.3003.TAD$last" advise="1">
        <values>
          <value>
            <val>23.91</val>
          </value>
        </values>
      </ddeItem>
      <ddeItem name="QO.3003.TAD$lasttradeprice" advise="1">
        <values>
          <value>
            <val>23.9</val>
          </value>
        </values>
      </ddeItem>
      <ddeItem name="QO.3003.TAD$low" advise="1">
        <values>
          <value>
            <val>23.55</val>
          </value>
        </values>
      </ddeItem>
      <ddeItem name="QO.3003.TAD$open" advise="1">
        <values>
          <value>
            <val>23.7</val>
          </value>
        </values>
      </ddeItem>
      <ddeItem name="QO.3003.TAD$pclose" advise="1">
        <values>
          <value>
            <val>23.63</val>
          </value>
        </values>
      </ddeItem>
      <ddeItem name="QO.3003.TAD$phigh" advise="1">
        <values>
          <value>
            <val>23.9</val>
          </value>
        </values>
      </ddeItem>
      <ddeItem name="QO.3003.TAD$plow" advise="1">
        <values>
          <value>
            <val>23.6</val>
          </value>
        </values>
      </ddeItem>
      <ddeItem name="QO.3003.TAD$value" advise="1">
        <values>
          <value>
            <val>52342272.649999999</val>
          </value>
        </values>
      </ddeItem>
      <ddeItem name="QO.3003.TAD$volume" advise="1">
        <values>
          <value>
            <val>2188168</val>
          </value>
        </values>
      </ddeItem>
      <ddeItem name="QO.3004.TAD$high" advise="1">
        <values>
          <value>
            <val>24</val>
          </value>
        </values>
      </ddeItem>
      <ddeItem name="QO.3004.TAD$last" advise="1">
        <values>
          <value>
            <val>24</val>
          </value>
        </values>
      </ddeItem>
      <ddeItem name="QO.3004.TAD$lasttradeprice" advise="1">
        <values>
          <value>
            <val>23.95</val>
          </value>
        </values>
      </ddeItem>
      <ddeItem name="QO.3004.TAD$low" advise="1">
        <values>
          <value>
            <val>23.8</val>
          </value>
        </values>
      </ddeItem>
      <ddeItem name="QO.3004.TAD$open" advise="1">
        <values>
          <value>
            <val>24</val>
          </value>
        </values>
      </ddeItem>
      <ddeItem name="QO.3004.TAD$pclose" advise="1">
        <values>
          <value>
            <val>23.96</val>
          </value>
        </values>
      </ddeItem>
      <ddeItem name="QO.3004.TAD$phigh" advise="1">
        <values>
          <value>
            <val>24.1</val>
          </value>
        </values>
      </ddeItem>
      <ddeItem name="QO.3004.TAD$plow" advise="1">
        <values>
          <value>
            <val>23.9</val>
          </value>
        </values>
      </ddeItem>
      <ddeItem name="QO.3004.TAD$value" advise="1">
        <values>
          <value>
            <val>51842944.049999997</val>
          </value>
        </values>
      </ddeItem>
      <ddeItem name="QO.3004.TAD$volume" advise="1">
        <values>
          <value>
            <val>2168733</val>
          </value>
        </values>
      </ddeItem>
      <ddeItem name="QO.3010.TAD$high" advise="1">
        <values>
          <value>
            <val>68</val>
          </value>
        </values>
      </ddeItem>
      <ddeItem name="QO.3010.TAD$last" advise="1">
        <values>
          <value>
            <val>67.75</val>
          </value>
        </values>
      </ddeItem>
      <ddeItem name="QO.3010.TAD$lasttradeprice" advise="1">
        <values>
          <value>
            <val>67.75</val>
          </value>
        </values>
      </ddeItem>
      <ddeItem name="QO.3010.TAD$low" advise="1">
        <values>
          <value>
            <val>67.25</val>
          </value>
        </values>
      </ddeItem>
      <ddeItem name="QO.3010.TAD$open" advise="1">
        <values>
          <value>
            <val>67.5</val>
          </value>
        </values>
      </ddeItem>
      <ddeItem name="QO.3010.TAD$pclose" advise="1">
        <values>
          <value>
            <val>67.5</val>
          </value>
        </values>
      </ddeItem>
      <ddeItem name="QO.3010.TAD$phigh" advise="1">
        <values>
          <value>
            <val>67.75</val>
          </value>
        </values>
      </ddeItem>
      <ddeItem name="QO.3010.TAD$plow" advise="1">
        <values>
          <value>
            <val>66.75</val>
          </value>
        </values>
      </ddeItem>
      <ddeItem name="QO.3010.TAD$value" advise="1">
        <values>
          <value>
            <val>19240134.25</val>
          </value>
        </values>
      </ddeItem>
      <ddeItem name="QO.3010.TAD$volume" advise="1">
        <values>
          <value>
            <val>284333</val>
          </value>
        </values>
      </ddeItem>
      <ddeItem name="QO.3020.TAD$high" advise="1">
        <values>
          <value>
            <val>58</val>
          </value>
        </values>
      </ddeItem>
      <ddeItem name="QO.3020.TAD$last" advise="1">
        <values>
          <value>
            <val>57.77</val>
          </value>
        </values>
      </ddeItem>
      <ddeItem name="QO.3020.TAD$lasttradeprice" advise="1">
        <values>
          <value>
            <val>58</val>
          </value>
        </values>
      </ddeItem>
      <ddeItem name="QO.3020.TAD$low" advise="1">
        <values>
          <value>
            <val>56.75</val>
          </value>
        </values>
      </ddeItem>
      <ddeItem name="QO.3020.TAD$open" advise="1">
        <values>
          <value>
            <val>56.75</val>
          </value>
        </values>
      </ddeItem>
      <ddeItem name="QO.3020.TAD$pclose" advise="1">
        <values>
          <value>
            <val>56.83</val>
          </value>
        </values>
      </ddeItem>
      <ddeItem name="QO.3020.TAD$phigh" advise="1">
        <values>
          <value>
            <val>57.5</val>
          </value>
        </values>
      </ddeItem>
      <ddeItem name="QO.3020.TAD$plow" advise="1">
        <values>
          <value>
            <val>56.75</val>
          </value>
        </values>
      </ddeItem>
      <ddeItem name="QO.3020.TAD$value" advise="1">
        <values>
          <value>
            <val>23923267.25</val>
          </value>
        </values>
      </ddeItem>
      <ddeItem name="QO.3020.TAD$volume" advise="1">
        <values>
          <value>
            <val>416253</val>
          </value>
        </values>
      </ddeItem>
      <ddeItem name="QO.3030.TAD$high" advise="1">
        <values>
          <value>
            <val>108.5</val>
          </value>
        </values>
      </ddeItem>
      <ddeItem name="QO.3030.TAD$last" advise="1">
        <values>
          <value>
            <val>108.37</val>
          </value>
        </values>
      </ddeItem>
      <ddeItem name="QO.3030.TAD$lasttradeprice" advise="1">
        <values>
          <value>
            <val>108</val>
          </value>
        </values>
      </ddeItem>
      <ddeItem name="QO.3030.TAD$low" advise="1">
        <values>
          <value>
            <val>107.5</val>
          </value>
        </values>
      </ddeItem>
      <ddeItem name="QO.3030.TAD$open" advise="1">
        <values>
          <value>
            <val>107.5</val>
          </value>
        </values>
      </ddeItem>
      <ddeItem name="QO.3030.TAD$pclose" advise="1">
        <values>
          <value>
            <val>107.75</val>
          </value>
        </values>
      </ddeItem>
      <ddeItem name="QO.3030.TAD$phigh" advise="1">
        <values>
          <value>
            <val>108.25</val>
          </value>
        </values>
      </ddeItem>
      <ddeItem name="QO.3030.TAD$plow" advise="1">
        <values>
          <value>
            <val>107.25</val>
          </value>
        </values>
      </ddeItem>
      <ddeItem name="QO.3030.TAD$value" advise="1">
        <values>
          <value>
            <val>8931706.75</val>
          </value>
        </values>
      </ddeItem>
      <ddeItem name="QO.3030.TAD$volume" advise="1">
        <values>
          <value>
            <val>82712</val>
          </value>
        </values>
      </ddeItem>
      <ddeItem name="QO.3040.TAD$high" advise="1">
        <values>
          <value>
            <val>91.25</val>
          </value>
        </values>
      </ddeItem>
      <ddeItem name="QO.3040.TAD$last" advise="1">
        <values>
          <value>
            <val>90.91</val>
          </value>
        </values>
      </ddeItem>
      <ddeItem name="QO.3040.TAD$lasttradeprice" advise="1">
        <values>
          <value>
            <val>91</val>
          </value>
        </values>
      </ddeItem>
      <ddeItem name="QO.3040.TAD$low" advise="1">
        <values>
          <value>
            <val>90.75</val>
          </value>
        </values>
      </ddeItem>
      <ddeItem name="QO.3040.TAD$open" advise="1">
        <values>
          <value>
            <val>91.25</val>
          </value>
        </values>
      </ddeItem>
      <ddeItem name="QO.3040.TAD$pclose" advise="1">
        <values>
          <value>
            <val>91</val>
          </value>
        </values>
      </ddeItem>
      <ddeItem name="QO.3040.TAD$phigh" advise="1">
        <values>
          <value>
            <val>92</val>
          </value>
        </values>
      </ddeItem>
      <ddeItem name="QO.3040.TAD$plow" advise="1">
        <values>
          <value>
            <val>90.5</val>
          </value>
        </values>
      </ddeItem>
      <ddeItem name="QO.3040.TAD$value" advise="1">
        <values>
          <value>
            <val>5343356.75</val>
          </value>
        </values>
      </ddeItem>
      <ddeItem name="QO.3040.TAD$volume" advise="1">
        <values>
          <value>
            <val>58724</val>
          </value>
        </values>
      </ddeItem>
      <ddeItem name="QO.3050.TAD$high" advise="1">
        <values>
          <value>
            <val>112.5</val>
          </value>
        </values>
      </ddeItem>
      <ddeItem name="QO.3050.TAD$last" advise="1">
        <values>
          <value>
            <val>112</val>
          </value>
        </values>
      </ddeItem>
      <ddeItem name="QO.3050.TAD$lasttradeprice" advise="1">
        <values>
          <value>
            <val>112</val>
          </value>
        </values>
      </ddeItem>
      <ddeItem name="QO.3050.TAD$low" advise="1">
        <values>
          <value>
            <val>111.75</val>
          </value>
        </values>
      </ddeItem>
      <ddeItem name="QO.3050.TAD$open" advise="1">
        <values>
          <value>
            <val>112</val>
          </value>
        </values>
      </ddeItem>
      <ddeItem name="QO.3050.TAD$pclose" advise="1">
        <values>
          <value>
            <val>112</val>
          </value>
        </values>
      </ddeItem>
      <ddeItem name="QO.3050.TAD$phigh" advise="1">
        <values>
          <value>
            <val>114</val>
          </value>
        </values>
      </ddeItem>
      <ddeItem name="QO.3050.TAD$plow" advise="1">
        <values>
          <value>
            <val>111</val>
          </value>
        </values>
      </ddeItem>
      <ddeItem name="QO.3050.TAD$value" advise="1">
        <values>
          <value>
            <val>2367365.5</val>
          </value>
        </values>
      </ddeItem>
      <ddeItem name="QO.3050.TAD$volume" advise="1">
        <values>
          <value>
            <val>21139</val>
          </value>
        </values>
      </ddeItem>
      <ddeItem name="QO.3060.TAD$high" advise="1">
        <values>
          <value>
            <val>70</val>
          </value>
        </values>
      </ddeItem>
      <ddeItem name="QO.3060.TAD$last" advise="1">
        <values>
          <value>
            <val>69.48</val>
          </value>
        </values>
      </ddeItem>
      <ddeItem name="QO.3060.TAD$lasttradeprice" advise="1">
        <values>
          <value>
            <val>69.25</val>
          </value>
        </values>
      </ddeItem>
      <ddeItem name="QO.3060.TAD$low" advise="1">
        <values>
          <value>
            <val>69</val>
          </value>
        </values>
      </ddeItem>
      <ddeItem name="QO.3060.TAD$open" advise="1">
        <values>
          <value>
            <val>69</val>
          </value>
        </values>
      </ddeItem>
      <ddeItem name="QO.3060.TAD$pclose" advise="1">
        <values>
          <value>
            <val>69.23</val>
          </value>
        </values>
      </ddeItem>
      <ddeItem name="QO.3060.TAD$phigh" advise="1">
        <values>
          <value>
            <val>70</val>
          </value>
        </values>
      </ddeItem>
      <ddeItem name="QO.3060.TAD$plow" advise="1">
        <values>
          <value>
            <val>69</val>
          </value>
        </values>
      </ddeItem>
      <ddeItem name="QO.3060.TAD$value" advise="1">
        <values>
          <value>
            <val>25709799.25</val>
          </value>
        </values>
      </ddeItem>
      <ddeItem name="QO.3060.TAD$volume" advise="1">
        <values>
          <value>
            <val>368946</val>
          </value>
        </values>
      </ddeItem>
      <ddeItem name="QO.3080.TAD$high" advise="1">
        <values>
          <value>
            <val>62</val>
          </value>
        </values>
      </ddeItem>
      <ddeItem name="QO.3080.TAD$last" advise="1">
        <values>
          <value>
            <val>61.59</val>
          </value>
        </values>
      </ddeItem>
      <ddeItem name="QO.3080.TAD$lasttradeprice" advise="1">
        <values>
          <value>
            <val>61.75</val>
          </value>
        </values>
      </ddeItem>
      <ddeItem name="QO.3080.TAD$low" advise="1">
        <values>
          <value>
            <val>60.5</val>
          </value>
        </values>
      </ddeItem>
      <ddeItem name="QO.3080.TAD$open" advise="1">
        <values>
          <value>
            <val>62</val>
          </value>
        </values>
      </ddeItem>
      <ddeItem name="QO.3080.TAD$pclose" advise="1">
        <values>
          <value>
            <val>61.76</val>
          </value>
        </values>
      </ddeItem>
      <ddeItem name="QO.3080.TAD$phigh" advise="1">
        <values>
          <value>
            <val>62</val>
          </value>
        </values>
      </ddeItem>
      <ddeItem name="QO.3080.TAD$plow" advise="1">
        <values>
          <value>
            <val>60.75</val>
          </value>
        </values>
      </ddeItem>
      <ddeItem name="QO.3080.TAD$value" advise="1">
        <values>
          <value>
            <val>7123667.5</val>
          </value>
        </values>
      </ddeItem>
      <ddeItem name="QO.3080.TAD$volume" advise="1">
        <values>
          <value>
            <val>115964</val>
          </value>
        </values>
      </ddeItem>
      <ddeItem name="QO.3090.TAD$high" advise="1">
        <values>
          <value>
            <val>29.4</val>
          </value>
        </values>
      </ddeItem>
      <ddeItem name="QO.3090.TAD$last" advise="1">
        <values>
          <value>
            <val>29.3</val>
          </value>
        </values>
      </ddeItem>
      <ddeItem name="QO.3090.TAD$lasttradeprice" advise="1">
        <values>
          <value>
            <val>29.3</val>
          </value>
        </values>
      </ddeItem>
      <ddeItem name="QO.3090.TAD$low" advise="1">
        <values>
          <value>
            <val>29.2</val>
          </value>
        </values>
      </ddeItem>
      <ddeItem name="QO.3090.TAD$open" advise="1">
        <values>
          <value>
            <val>29.3</val>
          </value>
        </values>
      </ddeItem>
      <ddeItem name="QO.3090.TAD$pclose" advise="1">
        <values>
          <value>
            <val>29.4</val>
          </value>
        </values>
      </ddeItem>
      <ddeItem name="QO.3090.TAD$phigh" advise="1">
        <values>
          <value>
            <val>29.7</val>
          </value>
        </values>
      </ddeItem>
      <ddeItem name="QO.3090.TAD$plow" advise="1">
        <values>
          <value>
            <val>29.2</val>
          </value>
        </values>
      </ddeItem>
      <ddeItem name="QO.3090.TAD$value" advise="1">
        <values>
          <value>
            <val>2023811.9</val>
          </value>
        </values>
      </ddeItem>
      <ddeItem name="QO.3090.TAD$volume" advise="1">
        <values>
          <value>
            <val>69021</val>
          </value>
        </values>
      </ddeItem>
      <ddeItem name="QO.3091.TAD$high" advise="1">
        <values>
          <value>
            <val>17.850000000000001</val>
          </value>
        </values>
      </ddeItem>
      <ddeItem name="QO.3091.TAD$last" advise="1">
        <values>
          <value>
            <val>17.84</val>
          </value>
        </values>
      </ddeItem>
      <ddeItem name="QO.3091.TAD$lasttradeprice" advise="1">
        <values>
          <value>
            <val>17.8</val>
          </value>
        </values>
      </ddeItem>
      <ddeItem name="QO.3091.TAD$low" advise="1">
        <values>
          <value>
            <val>17.7</val>
          </value>
        </values>
      </ddeItem>
      <ddeItem name="QO.3091.TAD$open" advise="1">
        <values>
          <value>
            <val>17.75</val>
          </value>
        </values>
      </ddeItem>
      <ddeItem name="QO.3091.TAD$pclose" advise="1">
        <values>
          <value>
            <val>17.75</val>
          </value>
        </values>
      </ddeItem>
      <ddeItem name="QO.3091.TAD$phigh" advise="1">
        <values>
          <value>
            <val>17.899999999999999</val>
          </value>
        </values>
      </ddeItem>
      <ddeItem name="QO.3091.TAD$plow" advise="1">
        <values>
          <value>
            <val>17.75</val>
          </value>
        </values>
      </ddeItem>
      <ddeItem name="QO.3091.TAD$value" advise="1">
        <values>
          <value>
            <val>13403569.75</val>
          </value>
        </values>
      </ddeItem>
      <ddeItem name="QO.3091.TAD$volume" advise="1">
        <values>
          <value>
            <val>752973</val>
          </value>
        </values>
      </ddeItem>
      <ddeItem name="QO.4001.TAD$high" advise="1">
        <values>
          <value>
            <val>89</val>
          </value>
        </values>
      </ddeItem>
      <ddeItem name="QO.4001.TAD$last" advise="1">
        <values>
          <value>
            <val>88.6</val>
          </value>
        </values>
      </ddeItem>
      <ddeItem name="QO.4001.TAD$lasttradeprice" advise="1">
        <values>
          <value>
            <val>88.5</val>
          </value>
        </values>
      </ddeItem>
      <ddeItem name="QO.4001.TAD$low" advise="1">
        <values>
          <value>
            <val>86.5</val>
          </value>
        </values>
      </ddeItem>
      <ddeItem name="QO.4001.TAD$open" advise="1">
        <values>
          <value>
            <val>88.75</val>
          </value>
        </values>
      </ddeItem>
      <ddeItem name="QO.4001.TAD$pclose" advise="1">
        <values>
          <value>
            <val>88.75</val>
          </value>
        </values>
      </ddeItem>
      <ddeItem name="QO.4001.TAD$phigh" advise="1">
        <values>
          <value>
            <val>90</val>
          </value>
        </values>
      </ddeItem>
      <ddeItem name="QO.4001.TAD$plow" advise="1">
        <values>
          <value>
            <val>88.5</val>
          </value>
        </values>
      </ddeItem>
      <ddeItem name="QO.4001.TAD$value" advise="1">
        <values>
          <value>
            <val>46775755</val>
          </value>
        </values>
      </ddeItem>
      <ddeItem name="QO.4001.TAD$volume" advise="1">
        <values>
          <value>
            <val>534286</val>
          </value>
        </values>
      </ddeItem>
      <ddeItem name="QO.4002.TAD$high" advise="1">
        <values>
          <value>
            <val>93.25</val>
          </value>
        </values>
      </ddeItem>
      <ddeItem name="QO.4002.TAD$last" advise="1">
        <values>
          <value>
            <val>92.5</val>
          </value>
        </values>
      </ddeItem>
      <ddeItem name="QO.4002.TAD$lasttradeprice" advise="1">
        <values>
          <value>
            <val>92.5</val>
          </value>
        </values>
      </ddeItem>
      <ddeItem name="QO.4002.TAD$low" advise="1">
        <values>
          <value>
            <val>92.25</val>
          </value>
        </values>
      </ddeItem>
      <ddeItem name="QO.4002.TAD$open" advise="1">
        <values>
          <value>
            <val>93.25</val>
          </value>
        </values>
      </ddeItem>
      <ddeItem name="QO.4002.TAD$pclose" advise="1">
        <values>
          <value>
            <val>93.5</val>
          </value>
        </values>
      </ddeItem>
      <ddeItem name="QO.4002.TAD$phigh" advise="1">
        <values>
          <value>
            <val>94.5</val>
          </value>
        </values>
      </ddeItem>
      <ddeItem name="QO.4002.TAD$plow" advise="1">
        <values>
          <value>
            <val>93.5</val>
          </value>
        </values>
      </ddeItem>
      <ddeItem name="QO.4002.TAD$value" advise="1">
        <values>
          <value>
            <val>7295600.25</val>
          </value>
        </values>
      </ddeItem>
      <ddeItem name="QO.4002.TAD$volume" advise="1">
        <values>
          <value>
            <val>78789</val>
          </value>
        </values>
      </ddeItem>
      <ddeItem name="QO.4003.TAD$high" advise="1">
        <values>
          <value>
            <val>115.25</val>
          </value>
        </values>
      </ddeItem>
      <ddeItem name="QO.4003.TAD$last" advise="1">
        <values>
          <value>
            <val>115.75</val>
          </value>
        </values>
      </ddeItem>
      <ddeItem name="QO.4003.TAD$lasttradeprice" advise="1">
        <values>
          <value>
            <val>115.75</val>
          </value>
        </values>
      </ddeItem>
      <ddeItem name="QO.4003.TAD$low" advise="1">
        <values>
          <value>
            <val>114</val>
          </value>
        </values>
      </ddeItem>
      <ddeItem name="QO.4003.TAD$open" advise="1">
        <values>
          <value>
            <val>115.25</val>
          </value>
        </values>
      </ddeItem>
      <ddeItem name="QO.4003.TAD$pclose" advise="1">
        <values>
          <value>
            <val>115.2</val>
          </value>
        </values>
      </ddeItem>
      <ddeItem name="QO.4003.TAD$phigh" advise="1">
        <values>
          <value>
            <val>116.5</val>
          </value>
        </values>
      </ddeItem>
      <ddeItem name="QO.4003.TAD$plow" advise="1">
        <values>
          <value>
            <val>115</val>
          </value>
        </values>
      </ddeItem>
      <ddeItem name="QO.4003.TAD$value" advise="1">
        <values>
          <value>
            <val>6882651.25</val>
          </value>
        </values>
      </ddeItem>
      <ddeItem name="QO.4003.TAD$volume" advise="1">
        <values>
          <value>
            <val>59831</val>
          </value>
        </values>
      </ddeItem>
      <ddeItem name="QO.4004.TAD$high" advise="1">
        <values>
          <value>
            <val>91</val>
          </value>
        </values>
      </ddeItem>
      <ddeItem name="QO.4004.TAD$last" advise="1">
        <values>
          <value>
            <val>90.31</val>
          </value>
        </values>
      </ddeItem>
      <ddeItem name="QO.4004.TAD$lasttradeprice" advise="1">
        <values>
          <value>
            <val>90.25</val>
          </value>
        </values>
      </ddeItem>
      <ddeItem name="QO.4004.TAD$low" advise="1">
        <values>
          <value>
            <val>90</val>
          </value>
        </values>
      </ddeItem>
      <ddeItem name="QO.4004.TAD$open" advise="1">
        <values>
          <value>
            <val>90</val>
          </value>
        </values>
      </ddeItem>
      <ddeItem name="QO.4004.TAD$pclose" advise="1">
        <values>
          <value>
            <val>90.96</val>
          </value>
        </values>
      </ddeItem>
      <ddeItem name="QO.4004.TAD$phigh" advise="1">
        <values>
          <value>
            <val>91.5</val>
          </value>
        </values>
      </ddeItem>
      <ddeItem name="QO.4004.TAD$plow" advise="1">
        <values>
          <value>
            <val>90.75</val>
          </value>
        </values>
      </ddeItem>
      <ddeItem name="QO.4004.TAD$value" advise="1">
        <values>
          <value>
            <val>35458637.5</val>
          </value>
        </values>
      </ddeItem>
      <ddeItem name="QO.4004.TAD$volume" advise="1">
        <values>
          <value>
            <val>392139</val>
          </value>
        </values>
      </ddeItem>
      <ddeItem name="QO.4005.TAD$high" advise="1">
        <values>
          <value>
            <val>65.5</val>
          </value>
        </values>
      </ddeItem>
      <ddeItem name="QO.4005.TAD$last" advise="1">
        <values>
          <value>
            <val>64.73</val>
          </value>
        </values>
      </ddeItem>
      <ddeItem name="QO.4005.TAD$lasttradeprice" advise="1">
        <values>
          <value>
            <val>64.75</val>
          </value>
        </values>
      </ddeItem>
      <ddeItem name="QO.4005.TAD$low" advise="1">
        <values>
          <value>
            <val>64.25</val>
          </value>
        </values>
      </ddeItem>
      <ddeItem name="QO.4005.TAD$open" advise="1">
        <values>
          <value>
            <val>65.5</val>
          </value>
        </values>
      </ddeItem>
      <ddeItem name="QO.4005.TAD$pclose" advise="1">
        <values>
          <value>
            <val>65.25</val>
          </value>
        </values>
      </ddeItem>
      <ddeItem name="QO.4005.TAD$phigh" advise="1">
        <values>
          <value>
            <val>66</val>
          </value>
        </values>
      </ddeItem>
      <ddeItem name="QO.4005.TAD$plow" advise="1">
        <values>
          <value>
            <val>65</val>
          </value>
        </values>
      </ddeItem>
      <ddeItem name="QO.4005.TAD$value" advise="1">
        <values>
          <value>
            <val>28135947.5</val>
          </value>
        </values>
      </ddeItem>
      <ddeItem name="QO.4005.TAD$volume" advise="1">
        <values>
          <value>
            <val>434712</val>
          </value>
        </values>
      </ddeItem>
      <ddeItem name="QO.4006.TAD$high" advise="1">
        <values>
          <value>
            <val>94.25</val>
          </value>
        </values>
      </ddeItem>
      <ddeItem name="QO.4006.TAD$last" advise="1">
        <values>
          <value>
            <val>93.07</val>
          </value>
        </values>
      </ddeItem>
      <ddeItem name="QO.4006.TAD$lasttradeprice" advise="1">
        <values>
          <value>
            <val>93</val>
          </value>
        </values>
      </ddeItem>
      <ddeItem name="QO.4006.TAD$low" advise="1">
        <values>
          <value>
            <val>92</val>
          </value>
        </values>
      </ddeItem>
      <ddeItem name="QO.4006.TAD$open" advise="1">
        <values>
          <value>
            <val>93.5</val>
          </value>
        </values>
      </ddeItem>
      <ddeItem name="QO.4006.TAD$pclose" advise="1">
        <values>
          <value>
            <val>93.02</val>
          </value>
        </values>
      </ddeItem>
      <ddeItem name="QO.4006.TAD$phigh" advise="1">
        <values>
          <value>
            <val>95.75</val>
          </value>
        </values>
      </ddeItem>
      <ddeItem name="QO.4006.TAD$plow" advise="1">
        <values>
          <value>
            <val>92.5</val>
          </value>
        </values>
      </ddeItem>
      <ddeItem name="QO.4006.TAD$value" advise="1">
        <values>
          <value>
            <val>44911788.5</val>
          </value>
        </values>
      </ddeItem>
      <ddeItem name="QO.4006.TAD$volume" advise="1">
        <values>
          <value>
            <val>482747</val>
          </value>
        </values>
      </ddeItem>
      <ddeItem name="QO.4010.TAD$high" advise="1">
        <values>
          <value>
            <val>37.299999999999997</val>
          </value>
        </values>
      </ddeItem>
      <ddeItem name="QO.4010.TAD$last" advise="1">
        <values>
          <value>
            <val>37.14</val>
          </value>
        </values>
      </ddeItem>
      <ddeItem name="QO.4010.TAD$lasttradeprice" advise="1">
        <values>
          <value>
            <val>37.1</val>
          </value>
        </values>
      </ddeItem>
      <ddeItem name="QO.4010.TAD$low" advise="1">
        <values>
          <value>
            <val>36.299999999999997</val>
          </value>
        </values>
      </ddeItem>
      <ddeItem name="QO.4010.TAD$open" advise="1">
        <values>
          <value>
            <val>36.799999999999997</val>
          </value>
        </values>
      </ddeItem>
      <ddeItem name="QO.4010.TAD$pclose" advise="1">
        <values>
          <value>
            <val>36.729999999999997</val>
          </value>
        </values>
      </ddeItem>
      <ddeItem name="QO.4010.TAD$phigh" advise="1">
        <values>
          <value>
            <val>37.200000000000003</val>
          </value>
        </values>
      </ddeItem>
      <ddeItem name="QO.4010.TAD$plow" advise="1">
        <values>
          <value>
            <val>36.6</val>
          </value>
        </values>
      </ddeItem>
      <ddeItem name="QO.4010.TAD$value" advise="1">
        <values>
          <value>
            <val>38947444.700000003</val>
          </value>
        </values>
      </ddeItem>
      <ddeItem name="QO.4010.TAD$volume" advise="1">
        <values>
          <value>
            <val>1054019</val>
          </value>
        </values>
      </ddeItem>
      <ddeItem name="QO.4020.TAD$high" advise="1">
        <values>
          <value>
            <val>47.5</val>
          </value>
        </values>
      </ddeItem>
      <ddeItem name="QO.4020.TAD$last" advise="1">
        <values>
          <value>
            <val>46.51</val>
          </value>
        </values>
      </ddeItem>
      <ddeItem name="QO.4020.TAD$lasttradeprice" advise="1">
        <values>
          <value>
            <val>46.1</val>
          </value>
        </values>
      </ddeItem>
      <ddeItem name="QO.4020.TAD$low" advise="1">
        <values>
          <value>
            <val>44</val>
          </value>
        </values>
      </ddeItem>
      <ddeItem name="QO.4020.TAD$open" advise="1">
        <values>
          <value>
            <val>44.3</val>
          </value>
        </values>
      </ddeItem>
      <ddeItem name="QO.4020.TAD$pclose" advise="1">
        <values>
          <value>
            <val>44.03</val>
          </value>
        </values>
      </ddeItem>
      <ddeItem name="QO.4020.TAD$phigh" advise="1">
        <values>
          <value>
            <val>44.8</val>
          </value>
        </values>
      </ddeItem>
      <ddeItem name="QO.4020.TAD$plow" advise="1">
        <values>
          <value>
            <val>43.7</val>
          </value>
        </values>
      </ddeItem>
      <ddeItem name="QO.4020.TAD$value" advise="1">
        <values>
          <value>
            <val>49172184.200000003</val>
          </value>
        </values>
      </ddeItem>
      <ddeItem name="QO.4020.TAD$volume" advise="1">
        <values>
          <value>
            <val>1077116</val>
          </value>
        </values>
      </ddeItem>
      <ddeItem name="QO.4030.TAD$high" advise="1">
        <values>
          <value>
            <val>38.700000000000003</val>
          </value>
        </values>
      </ddeItem>
      <ddeItem name="QO.4030.TAD$last" advise="1">
        <values>
          <value>
            <val>38.22</val>
          </value>
        </values>
      </ddeItem>
      <ddeItem name="QO.4030.TAD$lasttradeprice" advise="1">
        <values>
          <value>
            <val>38.200000000000003</val>
          </value>
        </values>
      </ddeItem>
      <ddeItem name="QO.4030.TAD$low" advise="1">
        <values>
          <value>
            <val>37.799999999999997</val>
          </value>
        </values>
      </ddeItem>
      <ddeItem name="QO.4030.TAD$open" advise="1">
        <values>
          <value>
            <val>38.1</val>
          </value>
        </values>
      </ddeItem>
      <ddeItem name="QO.4030.TAD$pclose" advise="1">
        <values>
          <value>
            <val>38.29</val>
          </value>
        </values>
      </ddeItem>
      <ddeItem name="QO.4030.TAD$phigh" advise="1">
        <values>
          <value>
            <val>39.200000000000003</val>
          </value>
        </values>
      </ddeItem>
      <ddeItem name="QO.4030.TAD$plow" advise="1">
        <values>
          <value>
            <val>37.299999999999997</val>
          </value>
        </values>
      </ddeItem>
      <ddeItem name="QO.4030.TAD$value" advise="1">
        <values>
          <value>
            <val>51640393.399999999</val>
          </value>
        </values>
      </ddeItem>
      <ddeItem name="QO.4030.TAD$volume" advise="1">
        <values>
          <value>
            <val>1354365</val>
          </value>
        </values>
      </ddeItem>
      <ddeItem name="QO.4040.TAD$high" advise="1">
        <values>
          <value>
            <val>33.6</val>
          </value>
        </values>
      </ddeItem>
      <ddeItem name="QO.4040.TAD$last" advise="1">
        <values>
          <value>
            <val>33.58</val>
          </value>
        </values>
      </ddeItem>
      <ddeItem name="QO.4040.TAD$lasttradeprice" advise="1">
        <values>
          <value>
            <val>33.5</val>
          </value>
        </values>
      </ddeItem>
      <ddeItem name="QO.4040.TAD$low" advise="1">
        <values>
          <value>
            <val>33.200000000000003</val>
          </value>
        </values>
      </ddeItem>
      <ddeItem name="QO.4040.TAD$open" advise="1">
        <values>
          <value>
            <val>33.6</val>
          </value>
        </values>
      </ddeItem>
      <ddeItem name="QO.4040.TAD$pclose" advise="1">
        <values>
          <value>
            <val>33.520000000000003</val>
          </value>
        </values>
      </ddeItem>
      <ddeItem name="QO.4040.TAD$phigh" advise="1">
        <values>
          <value>
            <val>33.9</val>
          </value>
        </values>
      </ddeItem>
      <ddeItem name="QO.4040.TAD$plow" advise="1">
        <values>
          <value>
            <val>33.4</val>
          </value>
        </values>
      </ddeItem>
      <ddeItem name="QO.4040.TAD$value" advise="1">
        <values>
          <value>
            <val>20228754.600000001</val>
          </value>
        </values>
      </ddeItem>
      <ddeItem name="QO.4040.TAD$volume" advise="1">
        <values>
          <value>
            <val>605674</val>
          </value>
        </values>
      </ddeItem>
      <ddeItem name="QO.4050.TAD$high" advise="1">
        <values>
          <value>
            <val>30.5</val>
          </value>
        </values>
      </ddeItem>
      <ddeItem name="QO.4050.TAD$last" advise="1">
        <values>
          <value>
            <val>30.34</val>
          </value>
        </values>
      </ddeItem>
      <ddeItem name="QO.4050.TAD$lasttradeprice" advise="1">
        <values>
          <value>
            <val>30.3</val>
          </value>
        </values>
      </ddeItem>
      <ddeItem name="QO.4050.TAD$low" advise="1">
        <values>
          <value>
            <val>29.9</val>
          </value>
        </values>
      </ddeItem>
      <ddeItem name="QO.4050.TAD$open" advise="1">
        <values>
          <value>
            <val>30.3</val>
          </value>
        </values>
      </ddeItem>
      <ddeItem name="QO.4050.TAD$pclose" advise="1">
        <values>
          <value>
            <val>30.37</val>
          </value>
        </values>
      </ddeItem>
      <ddeItem name="QO.4050.TAD$phigh" advise="1">
        <values>
          <value>
            <val>31.1</val>
          </value>
        </values>
      </ddeItem>
      <ddeItem name="QO.4050.TAD$plow" advise="1">
        <values>
          <value>
            <val>30</val>
          </value>
        </values>
      </ddeItem>
      <ddeItem name="QO.4050.TAD$value" advise="1">
        <values>
          <value>
            <val>27596678.800000001</val>
          </value>
        </values>
      </ddeItem>
      <ddeItem name="QO.4050.TAD$volume" advise="1">
        <values>
          <value>
            <val>914343</val>
          </value>
        </values>
      </ddeItem>
      <ddeItem name="QO.4061.TAD$high" advise="1">
        <values>
          <value>
            <val>40</val>
          </value>
        </values>
      </ddeItem>
      <ddeItem name="QO.4061.TAD$last" advise="1">
        <values>
          <value>
            <val>39.869999999999997</val>
          </value>
        </values>
      </ddeItem>
      <ddeItem name="QO.4061.TAD$lasttradeprice" advise="1">
        <values>
          <value>
            <val>39.9</val>
          </value>
        </values>
      </ddeItem>
      <ddeItem name="QO.4061.TAD$low" advise="1">
        <values>
          <value>
            <val>38.799999999999997</val>
          </value>
        </values>
      </ddeItem>
      <ddeItem name="QO.4061.TAD$open" advise="1">
        <values>
          <value>
            <val>39.299999999999997</val>
          </value>
        </values>
      </ddeItem>
      <ddeItem name="QO.4061.TAD$pclose" advise="1">
        <values>
          <value>
            <val>39.24</val>
          </value>
        </values>
      </ddeItem>
      <ddeItem name="QO.4061.TAD$phigh" advise="1">
        <values>
          <value>
            <val>40</val>
          </value>
        </values>
      </ddeItem>
      <ddeItem name="QO.4061.TAD$plow" advise="1">
        <values>
          <value>
            <val>39</val>
          </value>
        </values>
      </ddeItem>
      <ddeItem name="QO.4061.TAD$value" advise="1">
        <values>
          <value>
            <val>31079747.300000001</val>
          </value>
        </values>
      </ddeItem>
      <ddeItem name="QO.4061.TAD$volume" advise="1">
        <values>
          <value>
            <val>784361</val>
          </value>
        </values>
      </ddeItem>
      <ddeItem name="QO.4070.TAD$high" advise="1">
        <values>
          <value>
            <val>279.5</val>
          </value>
        </values>
      </ddeItem>
      <ddeItem name="QO.4070.TAD$last" advise="1">
        <values>
          <value>
            <val>271.89999999999998</val>
          </value>
        </values>
      </ddeItem>
      <ddeItem name="QO.4070.TAD$lasttradeprice" advise="1">
        <values>
          <value>
            <val>271.25</val>
          </value>
        </values>
      </ddeItem>
      <ddeItem name="QO.4070.TAD$low" advise="1">
        <values>
          <value>
            <val>271.25</val>
          </value>
        </values>
      </ddeItem>
      <ddeItem name="QO.4070.TAD$open" advise="1">
        <values>
          <value>
            <val>272</val>
          </value>
        </values>
      </ddeItem>
      <ddeItem name="QO.4070.TAD$pclose" advise="1">
        <values>
          <value>
            <val>272.48</val>
          </value>
        </values>
      </ddeItem>
      <ddeItem name="QO.4070.TAD$phigh" advise="1">
        <values>
          <value>
            <val>280</val>
          </value>
        </values>
      </ddeItem>
      <ddeItem name="QO.4070.TAD$plow" advise="1">
        <values>
          <value>
            <val>272.25</val>
          </value>
        </values>
      </ddeItem>
      <ddeItem name="QO.4070.TAD$value" advise="1">
        <values>
          <value>
            <val>16939925.25</val>
          </value>
        </values>
      </ddeItem>
      <ddeItem name="QO.4070.TAD$volume" advise="1">
        <values>
          <value>
            <val>61808</val>
          </value>
        </values>
      </ddeItem>
      <ddeItem name="QO.4080.TAD$high" advise="1">
        <values>
          <value>
            <val>28.4</val>
          </value>
        </values>
      </ddeItem>
      <ddeItem name="QO.4080.TAD$last" advise="1">
        <values>
          <value>
            <val>28.24</val>
          </value>
        </values>
      </ddeItem>
      <ddeItem name="QO.4080.TAD$lasttradeprice" advise="1">
        <values>
          <value>
            <val>28.3</val>
          </value>
        </values>
      </ddeItem>
      <ddeItem name="QO.4080.TAD$low" advise="1">
        <values>
          <value>
            <val>27.9</val>
          </value>
        </values>
      </ddeItem>
      <ddeItem name="QO.4080.TAD$open" advise="1">
        <values>
          <value>
            <val>27.9</val>
          </value>
        </values>
      </ddeItem>
      <ddeItem name="QO.4080.TAD$pclose" advise="1">
        <values>
          <value>
            <val>27.78</val>
          </value>
        </values>
      </ddeItem>
      <ddeItem name="QO.4080.TAD$phigh" advise="1">
        <values>
          <value>
            <val>28</val>
          </value>
        </values>
      </ddeItem>
      <ddeItem name="QO.4080.TAD$plow" advise="1">
        <values>
          <value>
            <val>27.5</val>
          </value>
        </values>
      </ddeItem>
      <ddeItem name="QO.4080.TAD$value" advise="1">
        <values>
          <value>
            <val>153596881.30000001</val>
          </value>
        </values>
      </ddeItem>
      <ddeItem name="QO.4080.TAD$volume" advise="1">
        <values>
          <value>
            <val>5441463</val>
          </value>
        </values>
      </ddeItem>
      <ddeItem name="QO.4090.TAD$high" advise="1">
        <values>
          <value>
            <val>45.9</val>
          </value>
        </values>
      </ddeItem>
      <ddeItem name="QO.4090.TAD$last" advise="1">
        <values>
          <value>
            <val>45.6</val>
          </value>
        </values>
      </ddeItem>
      <ddeItem name="QO.4090.TAD$lasttradeprice" advise="1">
        <values>
          <value>
            <val>45.3</val>
          </value>
        </values>
      </ddeItem>
      <ddeItem name="QO.4090.TAD$low" advise="1">
        <values>
          <value>
            <val>44.5</val>
          </value>
        </values>
      </ddeItem>
      <ddeItem name="QO.4090.TAD$open" advise="1">
        <values>
          <value>
            <val>44.9</val>
          </value>
        </values>
      </ddeItem>
      <ddeItem name="QO.4090.TAD$pclose" advise="1">
        <values>
          <value>
            <val>44.87</val>
          </value>
        </values>
      </ddeItem>
      <ddeItem name="QO.4090.TAD$phigh" advise="1">
        <values>
          <value>
            <val>46.1</val>
          </value>
        </values>
      </ddeItem>
      <ddeItem name="QO.4090.TAD$plow" advise="1">
        <values>
          <value>
            <val>44</val>
          </value>
        </values>
      </ddeItem>
      <ddeItem name="QO.4090.TAD$value" advise="1">
        <values>
          <value>
            <val>47362352.100000001</val>
          </value>
        </values>
      </ddeItem>
      <ddeItem name="QO.4090.TAD$volume" advise="1">
        <values>
          <value>
            <val>1043915</val>
          </value>
        </values>
      </ddeItem>
      <ddeItem name="QO.4100.TAD$high" advise="1">
        <values>
          <value>
            <val>87</val>
          </value>
        </values>
      </ddeItem>
      <ddeItem name="QO.4100.TAD$last" advise="1">
        <values>
          <value>
            <val>85.95</val>
          </value>
        </values>
      </ddeItem>
      <ddeItem name="QO.4100.TAD$lasttradeprice" advise="1">
        <values>
          <value>
            <val>85.5</val>
          </value>
        </values>
      </ddeItem>
      <ddeItem name="QO.4100.TAD$low" advise="1">
        <values>
          <value>
            <val>83.75</val>
          </value>
        </values>
      </ddeItem>
      <ddeItem name="QO.4100.TAD$open" advise="1">
        <values>
          <value>
            <val>84</val>
          </value>
        </values>
      </ddeItem>
      <ddeItem name="QO.4100.TAD$pclose" advise="1">
        <values>
          <value>
            <val>84.07</val>
          </value>
        </values>
      </ddeItem>
      <ddeItem name="QO.4100.TAD$phigh" advise="1">
        <values>
          <value>
            <val>84.25</val>
          </value>
        </values>
      </ddeItem>
      <ddeItem name="QO.4100.TAD$plow" advise="1">
        <values>
          <value>
            <val>83.75</val>
          </value>
        </values>
      </ddeItem>
      <ddeItem name="QO.4100.TAD$value" advise="1">
        <values>
          <value>
            <val>42107982.5</val>
          </value>
        </values>
      </ddeItem>
      <ddeItem name="QO.4100.TAD$volume" advise="1">
        <values>
          <value>
            <val>491554</val>
          </value>
        </values>
      </ddeItem>
      <ddeItem name="QO.4110.TAD$high" advise="1">
        <values>
          <value>
            <val>49.5</val>
          </value>
        </values>
      </ddeItem>
      <ddeItem name="QO.4110.TAD$last" advise="1">
        <values>
          <value>
            <val>49.4</val>
          </value>
        </values>
      </ddeItem>
      <ddeItem name="QO.4110.TAD$lasttradeprice" advise="1">
        <values>
          <value>
            <val>49.4</val>
          </value>
        </values>
      </ddeItem>
      <ddeItem name="QO.4110.TAD$low" advise="1">
        <values>
          <value>
            <val>47.5</val>
          </value>
        </values>
      </ddeItem>
      <ddeItem name="QO.4110.TAD$open" advise="1">
        <values>
          <value>
            <val>48.6</val>
          </value>
        </values>
      </ddeItem>
      <ddeItem name="QO.4110.TAD$pclose" advise="1">
        <values>
          <value>
            <val>48.46</val>
          </value>
        </values>
      </ddeItem>
      <ddeItem name="QO.4110.TAD$phigh" advise="1">
        <values>
          <value>
            <val>50.25</val>
          </value>
        </values>
      </ddeItem>
      <ddeItem name="QO.4110.TAD$plow" advise="1">
        <values>
          <value>
            <val>48.3</val>
          </value>
        </values>
      </ddeItem>
      <ddeItem name="QO.4110.TAD$value" advise="1">
        <values>
          <value>
            <val>100443681.2</val>
          </value>
        </values>
      </ddeItem>
      <ddeItem name="QO.4110.TAD$volume" advise="1">
        <values>
          <value>
            <val>2064702</val>
          </value>
        </values>
      </ddeItem>
      <ddeItem name="QO.4130.TAD$high" advise="1">
        <values>
          <value t="str">
            <val>#</val>
          </value>
        </values>
      </ddeItem>
      <ddeItem name="QO.4130.TAD$last" advise="1">
        <values>
          <value>
            <val>13.5</val>
          </value>
        </values>
      </ddeItem>
      <ddeItem name="QO.4130.TAD$lasttradeprice" advise="1">
        <values>
          <value>
            <val>13.5</val>
          </value>
        </values>
      </ddeItem>
      <ddeItem name="QO.4130.TAD$low" advise="1">
        <values>
          <value t="str">
            <val>#</val>
          </value>
        </values>
      </ddeItem>
      <ddeItem name="QO.4130.TAD$open" advise="1">
        <values>
          <value t="str">
            <val>#</val>
          </value>
        </values>
      </ddeItem>
      <ddeItem name="QO.4130.TAD$pclose" advise="1">
        <values>
          <value>
            <val>13.5</val>
          </value>
        </values>
      </ddeItem>
      <ddeItem name="QO.4130.TAD$phigh" advise="1">
        <values>
          <value t="str">
            <val>#</val>
          </value>
        </values>
      </ddeItem>
      <ddeItem name="QO.4130.TAD$plow" advise="1">
        <values>
          <value t="str">
            <val>#</val>
          </value>
        </values>
      </ddeItem>
      <ddeItem name="QO.4130.TAD$value" advise="1">
        <values>
          <value t="str">
            <val>#</val>
          </value>
        </values>
      </ddeItem>
      <ddeItem name="QO.4130.TAD$volume" advise="1">
        <values>
          <value t="str">
            <val>#</val>
          </value>
        </values>
      </ddeItem>
      <ddeItem name="QO.4140.TAD$high" advise="1">
        <values>
          <value>
            <val>71.5</val>
          </value>
        </values>
      </ddeItem>
      <ddeItem name="QO.4140.TAD$last" advise="1">
        <values>
          <value>
            <val>71.03</val>
          </value>
        </values>
      </ddeItem>
      <ddeItem name="QO.4140.TAD$lasttradeprice" advise="1">
        <values>
          <value>
            <val>71.25</val>
          </value>
        </values>
      </ddeItem>
      <ddeItem name="QO.4140.TAD$low" advise="1">
        <values>
          <value>
            <val>70</val>
          </value>
        </values>
      </ddeItem>
      <ddeItem name="QO.4140.TAD$open" advise="1">
        <values>
          <value>
            <val>71</val>
          </value>
        </values>
      </ddeItem>
      <ddeItem name="QO.4140.TAD$pclose" advise="1">
        <values>
          <value>
            <val>71.08</val>
          </value>
        </values>
      </ddeItem>
      <ddeItem name="QO.4140.TAD$phigh" advise="1">
        <values>
          <value>
            <val>73</val>
          </value>
        </values>
      </ddeItem>
      <ddeItem name="QO.4140.TAD$plow" advise="1">
        <values>
          <value>
            <val>70.75</val>
          </value>
        </values>
      </ddeItem>
      <ddeItem name="QO.4140.TAD$value" advise="1">
        <values>
          <value>
            <val>33302936.25</val>
          </value>
        </values>
      </ddeItem>
      <ddeItem name="QO.4140.TAD$volume" advise="1">
        <values>
          <value>
            <val>469897</val>
          </value>
        </values>
      </ddeItem>
      <ddeItem name="QO.4150.TAD$high" advise="1">
        <values>
          <value>
            <val>24.55</val>
          </value>
        </values>
      </ddeItem>
      <ddeItem name="QO.4150.TAD$last" advise="1">
        <values>
          <value>
            <val>24.4</val>
          </value>
        </values>
      </ddeItem>
      <ddeItem name="QO.4150.TAD$lasttradeprice" advise="1">
        <values>
          <value>
            <val>24.4</val>
          </value>
        </values>
      </ddeItem>
      <ddeItem name="QO.4150.TAD$low" advise="1">
        <values>
          <value>
            <val>24.3</val>
          </value>
        </values>
      </ddeItem>
      <ddeItem name="QO.4150.TAD$open" advise="1">
        <values>
          <value>
            <val>24.55</val>
          </value>
        </values>
      </ddeItem>
      <ddeItem name="QO.4150.TAD$pclose" advise="1">
        <values>
          <value>
            <val>24.51</val>
          </value>
        </values>
      </ddeItem>
      <ddeItem name="QO.4150.TAD$phigh" advise="1">
        <values>
          <value>
            <val>24.7</val>
          </value>
        </values>
      </ddeItem>
      <ddeItem name="QO.4150.TAD$plow" advise="1">
        <values>
          <value>
            <val>24.45</val>
          </value>
        </values>
      </ddeItem>
      <ddeItem name="QO.4150.TAD$value" advise="1">
        <values>
          <value>
            <val>15874163.199999999</val>
          </value>
        </values>
      </ddeItem>
      <ddeItem name="QO.4150.TAD$volume" advise="1">
        <values>
          <value>
            <val>650542</val>
          </value>
        </values>
      </ddeItem>
      <ddeItem name="QO.4160.TAD$high" advise="1">
        <values>
          <value>
            <val>122</val>
          </value>
        </values>
      </ddeItem>
      <ddeItem name="QO.4160.TAD$last" advise="1">
        <values>
          <value>
            <val>119.85</val>
          </value>
        </values>
      </ddeItem>
      <ddeItem name="QO.4160.TAD$lasttradeprice" advise="1">
        <values>
          <value>
            <val>119.5</val>
          </value>
        </values>
      </ddeItem>
      <ddeItem name="QO.4160.TAD$low" advise="1">
        <values>
          <value>
            <val>118</val>
          </value>
        </values>
      </ddeItem>
      <ddeItem name="QO.4160.TAD$open" advise="1">
        <values>
          <value>
            <val>121</val>
          </value>
        </values>
      </ddeItem>
      <ddeItem name="QO.4160.TAD$pclose" advise="1">
        <values>
          <value>
            <val>120.2</val>
          </value>
        </values>
      </ddeItem>
      <ddeItem name="QO.4160.TAD$phigh" advise="1">
        <values>
          <value>
            <val>122.5</val>
          </value>
        </values>
      </ddeItem>
      <ddeItem name="QO.4160.TAD$plow" advise="1">
        <values>
          <value>
            <val>118.5</val>
          </value>
        </values>
      </ddeItem>
      <ddeItem name="QO.4160.TAD$value" advise="1">
        <values>
          <value>
            <val>40167056.5</val>
          </value>
        </values>
      </ddeItem>
      <ddeItem name="QO.4160.TAD$volume" advise="1">
        <values>
          <value>
            <val>335580</val>
          </value>
        </values>
      </ddeItem>
      <ddeItem name="QO.4170.TAD$high" advise="1">
        <values>
          <value>
            <val>74.25</val>
          </value>
        </values>
      </ddeItem>
      <ddeItem name="QO.4170.TAD$last" advise="1">
        <values>
          <value>
            <val>73.180000000000007</val>
          </value>
        </values>
      </ddeItem>
      <ddeItem name="QO.4170.TAD$lasttradeprice" advise="1">
        <values>
          <value>
            <val>73.25</val>
          </value>
        </values>
      </ddeItem>
      <ddeItem name="QO.4170.TAD$low" advise="1">
        <values>
          <value>
            <val>72.25</val>
          </value>
        </values>
      </ddeItem>
      <ddeItem name="QO.4170.TAD$open" advise="1">
        <values>
          <value>
            <val>73</val>
          </value>
        </values>
      </ddeItem>
      <ddeItem name="QO.4170.TAD$pclose" advise="1">
        <values>
          <value>
            <val>73.319999999999993</val>
          </value>
        </values>
      </ddeItem>
      <ddeItem name="QO.4170.TAD$phigh" advise="1">
        <values>
          <value>
            <val>74.75</val>
          </value>
        </values>
      </ddeItem>
      <ddeItem name="QO.4170.TAD$plow" advise="1">
        <values>
          <value>
            <val>72</val>
          </value>
        </values>
      </ddeItem>
      <ddeItem name="QO.4170.TAD$value" advise="1">
        <values>
          <value>
            <val>75505809.5</val>
          </value>
        </values>
      </ddeItem>
      <ddeItem name="QO.4170.TAD$volume" advise="1">
        <values>
          <value>
            <val>1032663</val>
          </value>
        </values>
      </ddeItem>
      <ddeItem name="QO.4180.TAD$high" advise="1">
        <values>
          <value>
            <val>21.9</val>
          </value>
        </values>
      </ddeItem>
      <ddeItem name="QO.4180.TAD$last" advise="1">
        <values>
          <value>
            <val>21.72</val>
          </value>
        </values>
      </ddeItem>
      <ddeItem name="QO.4180.TAD$lasttradeprice" advise="1">
        <values>
          <value>
            <val>21.7</val>
          </value>
        </values>
      </ddeItem>
      <ddeItem name="QO.4180.TAD$low" advise="1">
        <values>
          <value>
            <val>21.6</val>
          </value>
        </values>
      </ddeItem>
      <ddeItem name="QO.4180.TAD$open" advise="1">
        <values>
          <value>
            <val>21.85</val>
          </value>
        </values>
      </ddeItem>
      <ddeItem name="QO.4180.TAD$pclose" advise="1">
        <values>
          <value>
            <val>21.86</val>
          </value>
        </values>
      </ddeItem>
      <ddeItem name="QO.4180.TAD$phigh" advise="1">
        <values>
          <value>
            <val>22</val>
          </value>
        </values>
      </ddeItem>
      <ddeItem name="QO.4180.TAD$plow" advise="1">
        <values>
          <value>
            <val>21.45</val>
          </value>
        </values>
      </ddeItem>
      <ddeItem name="QO.4180.TAD$value" advise="1">
        <values>
          <value>
            <val>7424380.75</val>
          </value>
        </values>
      </ddeItem>
      <ddeItem name="QO.4180.TAD$volume" advise="1">
        <values>
          <value>
            <val>342053</val>
          </value>
        </values>
      </ddeItem>
      <ddeItem name="QO.4190.TAD$high" advise="1">
        <values>
          <value>
            <val>202.5</val>
          </value>
        </values>
      </ddeItem>
      <ddeItem name="QO.4190.TAD$last" advise="1">
        <values>
          <value>
            <val>201.14</val>
          </value>
        </values>
      </ddeItem>
      <ddeItem name="QO.4190.TAD$lasttradeprice" advise="1">
        <values>
          <value>
            <val>201</val>
          </value>
        </values>
      </ddeItem>
      <ddeItem name="QO.4190.TAD$low" advise="1">
        <values>
          <value>
            <val>200.75</val>
          </value>
        </values>
      </ddeItem>
      <ddeItem name="QO.4190.TAD$open" advise="1">
        <values>
          <value>
            <val>202.25</val>
          </value>
        </values>
      </ddeItem>
      <ddeItem name="QO.4190.TAD$pclose" advise="1">
        <values>
          <value>
            <val>202.12</val>
          </value>
        </values>
      </ddeItem>
      <ddeItem name="QO.4190.TAD$phigh" advise="1">
        <values>
          <value>
            <val>203.25</val>
          </value>
        </values>
      </ddeItem>
      <ddeItem name="QO.4190.TAD$plow" advise="1">
        <values>
          <value>
            <val>202</val>
          </value>
        </values>
      </ddeItem>
      <ddeItem name="QO.4190.TAD$value" advise="1">
        <values>
          <value>
            <val>10525751.25</val>
          </value>
        </values>
      </ddeItem>
      <ddeItem name="QO.4190.TAD$volume" advise="1">
        <values>
          <value>
            <val>52199</val>
          </value>
        </values>
      </ddeItem>
      <ddeItem name="QO.4200.TAD$high" advise="1">
        <values>
          <value>
            <val>51</val>
          </value>
        </values>
      </ddeItem>
      <ddeItem name="QO.4200.TAD$last" advise="1">
        <values>
          <value>
            <val>49.65</val>
          </value>
        </values>
      </ddeItem>
      <ddeItem name="QO.4200.TAD$lasttradeprice" advise="1">
        <values>
          <value>
            <val>49.3</val>
          </value>
        </values>
      </ddeItem>
      <ddeItem name="QO.4200.TAD$low" advise="1">
        <values>
          <value>
            <val>49.3</val>
          </value>
        </values>
      </ddeItem>
      <ddeItem name="QO.4200.TAD$open" advise="1">
        <values>
          <value>
            <val>50.25</val>
          </value>
        </values>
      </ddeItem>
      <ddeItem name="QO.4200.TAD$pclose" advise="1">
        <values>
          <value>
            <val>50.01</val>
          </value>
        </values>
      </ddeItem>
      <ddeItem name="QO.4200.TAD$phigh" advise="1">
        <values>
          <value>
            <val>52.5</val>
          </value>
        </values>
      </ddeItem>
      <ddeItem name="QO.4200.TAD$plow" advise="1">
        <values>
          <value>
            <val>49.8</val>
          </value>
        </values>
      </ddeItem>
      <ddeItem name="QO.4200.TAD$value" advise="1">
        <values>
          <value>
            <val>53559106.649999999</val>
          </value>
        </values>
      </ddeItem>
      <ddeItem name="QO.4200.TAD$volume" advise="1">
        <values>
          <value>
            <val>1070560</val>
          </value>
        </values>
      </ddeItem>
      <ddeItem name="QO.4210.TAD$high" advise="1">
        <values>
          <value>
            <val>20.65</val>
          </value>
        </values>
      </ddeItem>
      <ddeItem name="QO.4210.TAD$last" advise="1">
        <values>
          <value>
            <val>20.13</val>
          </value>
        </values>
      </ddeItem>
      <ddeItem name="QO.4210.TAD$lasttradeprice" advise="1">
        <values>
          <value>
            <val>20.149999999999999</val>
          </value>
        </values>
      </ddeItem>
      <ddeItem name="QO.4210.TAD$low" advise="1">
        <values>
          <value>
            <val>20</val>
          </value>
        </values>
      </ddeItem>
      <ddeItem name="QO.4210.TAD$open" advise="1">
        <values>
          <value>
            <val>20.2</val>
          </value>
        </values>
      </ddeItem>
      <ddeItem name="QO.4210.TAD$pclose" advise="1">
        <values>
          <value>
            <val>20.12</val>
          </value>
        </values>
      </ddeItem>
      <ddeItem name="QO.4210.TAD$phigh" advise="1">
        <values>
          <value>
            <val>20.6</val>
          </value>
        </values>
      </ddeItem>
      <ddeItem name="QO.4210.TAD$plow" advise="1">
        <values>
          <value>
            <val>19.600000000000001</val>
          </value>
        </values>
      </ddeItem>
      <ddeItem name="QO.4210.TAD$value" advise="1">
        <values>
          <value>
            <val>55845924.299999997</val>
          </value>
        </values>
      </ddeItem>
      <ddeItem name="QO.4210.TAD$volume" advise="1">
        <values>
          <value>
            <val>2750863</val>
          </value>
        </values>
      </ddeItem>
      <ddeItem name="QO.4220.TAD$high" advise="1">
        <values>
          <value>
            <val>16.649999999999999</val>
          </value>
        </values>
      </ddeItem>
      <ddeItem name="QO.4220.TAD$last" advise="1">
        <values>
          <value>
            <val>16.600000000000001</val>
          </value>
        </values>
      </ddeItem>
      <ddeItem name="QO.4220.TAD$lasttradeprice" advise="1">
        <values>
          <value>
            <val>16.55</val>
          </value>
        </values>
      </ddeItem>
      <ddeItem name="QO.4220.TAD$low" advise="1">
        <values>
          <value>
            <val>16.45</val>
          </value>
        </values>
      </ddeItem>
      <ddeItem name="QO.4220.TAD$open" advise="1">
        <values>
          <value>
            <val>16.600000000000001</val>
          </value>
        </values>
      </ddeItem>
      <ddeItem name="QO.4220.TAD$pclose" advise="1">
        <values>
          <value>
            <val>16.55</val>
          </value>
        </values>
      </ddeItem>
      <ddeItem name="QO.4220.TAD$phigh" advise="1">
        <values>
          <value>
            <val>16.8</val>
          </value>
        </values>
      </ddeItem>
      <ddeItem name="QO.4220.TAD$plow" advise="1">
        <values>
          <value>
            <val>16.5</val>
          </value>
        </values>
      </ddeItem>
      <ddeItem name="QO.4220.TAD$value" advise="1">
        <values>
          <value>
            <val>33461033</val>
          </value>
        </values>
      </ddeItem>
      <ddeItem name="QO.4220.TAD$volume" advise="1">
        <values>
          <value>
            <val>2022937</val>
          </value>
        </values>
      </ddeItem>
      <ddeItem name="QO.4230.TAD$high" advise="1">
        <values>
          <value>
            <val>94</val>
          </value>
        </values>
      </ddeItem>
      <ddeItem name="QO.4230.TAD$last" advise="1">
        <values>
          <value>
            <val>91.42</val>
          </value>
        </values>
      </ddeItem>
      <ddeItem name="QO.4230.TAD$lasttradeprice" advise="1">
        <values>
          <value>
            <val>91</val>
          </value>
        </values>
      </ddeItem>
      <ddeItem name="QO.4230.TAD$low" advise="1">
        <values>
          <value>
            <val>90.25</val>
          </value>
        </values>
      </ddeItem>
      <ddeItem name="QO.4230.TAD$open" advise="1">
        <values>
          <value>
            <val>94</val>
          </value>
        </values>
      </ddeItem>
      <ddeItem name="QO.4230.TAD$pclose" advise="1">
        <values>
          <value>
            <val>93.03</val>
          </value>
        </values>
      </ddeItem>
      <ddeItem name="QO.4230.TAD$phigh" advise="1">
        <values>
          <value>
            <val>95.75</val>
          </value>
        </values>
      </ddeItem>
      <ddeItem name="QO.4230.TAD$plow" advise="1">
        <values>
          <value>
            <val>92.75</val>
          </value>
        </values>
      </ddeItem>
      <ddeItem name="QO.4230.TAD$value" advise="1">
        <values>
          <value>
            <val>17900130.75</val>
          </value>
        </values>
      </ddeItem>
      <ddeItem name="QO.4230.TAD$volume" advise="1">
        <values>
          <value>
            <val>195057</val>
          </value>
        </values>
      </ddeItem>
      <ddeItem name="QO.4240.TAD$high" advise="1">
        <values>
          <value>
            <val>194.25</val>
          </value>
        </values>
      </ddeItem>
      <ddeItem name="QO.4240.TAD$last" advise="1">
        <values>
          <value>
            <val>190.5</val>
          </value>
        </values>
      </ddeItem>
      <ddeItem name="QO.4240.TAD$lasttradeprice" advise="1">
        <values>
          <value>
            <val>191</val>
          </value>
        </values>
      </ddeItem>
      <ddeItem name="QO.4240.TAD$low" advise="1">
        <values>
          <value>
            <val>187.5</val>
          </value>
        </values>
      </ddeItem>
      <ddeItem name="QO.4240.TAD$open" advise="1">
        <values>
          <value>
            <val>194.25</val>
          </value>
        </values>
      </ddeItem>
      <ddeItem name="QO.4240.TAD$pclose" advise="1">
        <values>
          <value>
            <val>193.85</val>
          </value>
        </values>
      </ddeItem>
      <ddeItem name="QO.4240.TAD$phigh" advise="1">
        <values>
          <value>
            <val>198</val>
          </value>
        </values>
      </ddeItem>
      <ddeItem name="QO.4240.TAD$plow" advise="1">
        <values>
          <value>
            <val>193</val>
          </value>
        </values>
      </ddeItem>
      <ddeItem name="QO.4240.TAD$value" advise="1">
        <values>
          <value>
            <val>80706151.75</val>
          </value>
        </values>
      </ddeItem>
      <ddeItem name="QO.4240.TAD$volume" advise="1">
        <values>
          <value>
            <val>425311</val>
          </value>
        </values>
      </ddeItem>
      <ddeItem name="QO.4250.TAD$high" advise="1">
        <values>
          <value>
            <val>42.3</val>
          </value>
        </values>
      </ddeItem>
      <ddeItem name="QO.4250.TAD$last" advise="1">
        <values>
          <value>
            <val>42.21</val>
          </value>
        </values>
      </ddeItem>
      <ddeItem name="QO.4250.TAD$lasttradeprice" advise="1">
        <values>
          <value>
            <val>42.2</val>
          </value>
        </values>
      </ddeItem>
      <ddeItem name="QO.4250.TAD$low" advise="1">
        <values>
          <value>
            <val>41.8</val>
          </value>
        </values>
      </ddeItem>
      <ddeItem name="QO.4250.TAD$open" advise="1">
        <values>
          <value>
            <val>42</val>
          </value>
        </values>
      </ddeItem>
      <ddeItem name="QO.4250.TAD$pclose" advise="1">
        <values>
          <value>
            <val>41.95</val>
          </value>
        </values>
      </ddeItem>
      <ddeItem name="QO.4250.TAD$phigh" advise="1">
        <values>
          <value>
            <val>42.4</val>
          </value>
        </values>
      </ddeItem>
      <ddeItem name="QO.4250.TAD$plow" advise="1">
        <values>
          <value>
            <val>41.9</val>
          </value>
        </values>
      </ddeItem>
      <ddeItem name="QO.4250.TAD$value" advise="1">
        <values>
          <value>
            <val>42517145</val>
          </value>
        </values>
      </ddeItem>
      <ddeItem name="QO.4250.TAD$volume" advise="1">
        <values>
          <value>
            <val>1011104</val>
          </value>
        </values>
      </ddeItem>
      <ddeItem name="QO.4260.TAD$high" advise="1">
        <values>
          <value>
            <val>83.5</val>
          </value>
        </values>
      </ddeItem>
      <ddeItem name="QO.4260.TAD$last" advise="1">
        <values>
          <value>
            <val>78.8</val>
          </value>
        </values>
      </ddeItem>
      <ddeItem name="QO.4260.TAD$lasttradeprice" advise="1">
        <values>
          <value>
            <val>78.5</val>
          </value>
        </values>
      </ddeItem>
      <ddeItem name="QO.4260.TAD$low" advise="1">
        <values>
          <value>
            <val>78.25</val>
          </value>
        </values>
      </ddeItem>
      <ddeItem name="QO.4260.TAD$open" advise="1">
        <values>
          <value>
            <val>83.5</val>
          </value>
        </values>
      </ddeItem>
      <ddeItem name="QO.4260.TAD$pclose" advise="1">
        <values>
          <value>
            <val>84.17</val>
          </value>
        </values>
      </ddeItem>
      <ddeItem name="QO.4260.TAD$phigh" advise="1">
        <values>
          <value>
            <val>86.5</val>
          </value>
        </values>
      </ddeItem>
      <ddeItem name="QO.4260.TAD$plow" advise="1">
        <values>
          <value>
            <val>83.75</val>
          </value>
        </values>
      </ddeItem>
      <ddeItem name="QO.4260.TAD$value" advise="1">
        <values>
          <value>
            <val>71257426.75</val>
          </value>
        </values>
      </ddeItem>
      <ddeItem name="QO.4260.TAD$volume" advise="1">
        <values>
          <value>
            <val>891210</val>
          </value>
        </values>
      </ddeItem>
      <ddeItem name="QO.4270.TAD$high" advise="1">
        <values>
          <value>
            <val>29.6</val>
          </value>
        </values>
      </ddeItem>
      <ddeItem name="QO.4270.TAD$last" advise="1">
        <values>
          <value>
            <val>28.27</val>
          </value>
        </values>
      </ddeItem>
      <ddeItem name="QO.4270.TAD$lasttradeprice" advise="1">
        <values>
          <value>
            <val>28.2</val>
          </value>
        </values>
      </ddeItem>
      <ddeItem name="QO.4270.TAD$low" advise="1">
        <values>
          <value>
            <val>28</val>
          </value>
        </values>
      </ddeItem>
      <ddeItem name="QO.4270.TAD$open" advise="1">
        <values>
          <value>
            <val>28.2</val>
          </value>
        </values>
      </ddeItem>
      <ddeItem name="QO.4270.TAD$pclose" advise="1">
        <values>
          <value>
            <val>27.75</val>
          </value>
        </values>
      </ddeItem>
      <ddeItem name="QO.4270.TAD$phigh" advise="1">
        <values>
          <value>
            <val>28.2</val>
          </value>
        </values>
      </ddeItem>
      <ddeItem name="QO.4270.TAD$plow" advise="1">
        <values>
          <value>
            <val>25.9</val>
          </value>
        </values>
      </ddeItem>
      <ddeItem name="QO.4270.TAD$value" advise="1">
        <values>
          <value>
            <val>132517442.8</val>
          </value>
        </values>
      </ddeItem>
      <ddeItem name="QO.4270.TAD$volume" advise="1">
        <values>
          <value>
            <val>4621603</val>
          </value>
        </values>
      </ddeItem>
      <ddeItem name="QO.4280.TAD$high" advise="1">
        <values>
          <value>
            <val>27.4</val>
          </value>
        </values>
      </ddeItem>
      <ddeItem name="QO.4280.TAD$last" advise="1">
        <values>
          <value>
            <val>26.93</val>
          </value>
        </values>
      </ddeItem>
      <ddeItem name="QO.4280.TAD$lasttradeprice" advise="1">
        <values>
          <value>
            <val>27.3</val>
          </value>
        </values>
      </ddeItem>
      <ddeItem name="QO.4280.TAD$low" advise="1">
        <values>
          <value>
            <val>25</val>
          </value>
        </values>
      </ddeItem>
      <ddeItem name="QO.4280.TAD$open" advise="1">
        <values>
          <value>
            <val>25.1</val>
          </value>
        </values>
      </ddeItem>
      <ddeItem name="QO.4280.TAD$pclose" advise="1">
        <values>
          <value>
            <val>25.27</val>
          </value>
        </values>
      </ddeItem>
      <ddeItem name="QO.4280.TAD$phigh" advise="1">
        <values>
          <value>
            <val>25.5</val>
          </value>
        </values>
      </ddeItem>
      <ddeItem name="QO.4280.TAD$plow" advise="1">
        <values>
          <value>
            <val>25</val>
          </value>
        </values>
      </ddeItem>
      <ddeItem name="QO.4280.TAD$value" advise="1">
        <values>
          <value>
            <val>66889672.700000003</val>
          </value>
        </values>
      </ddeItem>
      <ddeItem name="QO.4280.TAD$volume" advise="1">
        <values>
          <value>
            <val>2565701</val>
          </value>
        </values>
      </ddeItem>
      <ddeItem name="QO.4290.TAD$high" advise="1">
        <values>
          <value>
            <val>54</val>
          </value>
        </values>
      </ddeItem>
      <ddeItem name="QO.4290.TAD$last" advise="1">
        <values>
          <value>
            <val>53.54</val>
          </value>
        </values>
      </ddeItem>
      <ddeItem name="QO.4290.TAD$lasttradeprice" advise="1">
        <values>
          <value>
            <val>53.75</val>
          </value>
        </values>
      </ddeItem>
      <ddeItem name="QO.4290.TAD$low" advise="1">
        <values>
          <value>
            <val>53.25</val>
          </value>
        </values>
      </ddeItem>
      <ddeItem name="QO.4290.TAD$open" advise="1">
        <values>
          <value>
            <val>54</val>
          </value>
        </values>
      </ddeItem>
      <ddeItem name="QO.4290.TAD$pclose" advise="1">
        <values>
          <value>
            <val>53.75</val>
          </value>
        </values>
      </ddeItem>
      <ddeItem name="QO.4290.TAD$phigh" advise="1">
        <values>
          <value>
            <val>54.5</val>
          </value>
        </values>
      </ddeItem>
      <ddeItem name="QO.4290.TAD$plow" advise="1">
        <values>
          <value>
            <val>53.5</val>
          </value>
        </values>
      </ddeItem>
      <ddeItem name="QO.4290.TAD$value" advise="1">
        <values>
          <value>
            <val>8174493</val>
          </value>
        </values>
      </ddeItem>
      <ddeItem name="QO.4290.TAD$volume" advise="1">
        <values>
          <value>
            <val>152639</val>
          </value>
        </values>
      </ddeItem>
      <ddeItem name="QO.4300.TAD$high" advise="1">
        <values>
          <value>
            <val>13.1</val>
          </value>
        </values>
      </ddeItem>
      <ddeItem name="QO.4300.TAD$last" advise="1">
        <values>
          <value>
            <val>13.04</val>
          </value>
        </values>
      </ddeItem>
      <ddeItem name="QO.4300.TAD$lasttradeprice" advise="1">
        <values>
          <value>
            <val>13.05</val>
          </value>
        </values>
      </ddeItem>
      <ddeItem name="QO.4300.TAD$low" advise="1">
        <values>
          <value>
            <val>12.6</val>
          </value>
        </values>
      </ddeItem>
      <ddeItem name="QO.4300.TAD$open" advise="1">
        <values>
          <value>
            <val>12.75</val>
          </value>
        </values>
      </ddeItem>
      <ddeItem name="QO.4300.TAD$pclose" advise="1">
        <values>
          <value>
            <val>12.76</val>
          </value>
        </values>
      </ddeItem>
      <ddeItem name="QO.4300.TAD$phigh" advise="1">
        <values>
          <value>
            <val>13.05</val>
          </value>
        </values>
      </ddeItem>
      <ddeItem name="QO.4300.TAD$plow" advise="1">
        <values>
          <value>
            <val>12.7</val>
          </value>
        </values>
      </ddeItem>
      <ddeItem name="QO.4300.TAD$value" advise="1">
        <values>
          <value>
            <val>1261995106.4000001</val>
          </value>
        </values>
      </ddeItem>
      <ddeItem name="QO.4300.TAD$volume" advise="1">
        <values>
          <value>
            <val>97819880</val>
          </value>
        </values>
      </ddeItem>
      <ddeItem name="QO.4310.TAD$high" advise="1">
        <values>
          <value>
            <val>21.3</val>
          </value>
        </values>
      </ddeItem>
      <ddeItem name="QO.4310.TAD$last" advise="1">
        <values>
          <value>
            <val>21.23</val>
          </value>
        </values>
      </ddeItem>
      <ddeItem name="QO.4310.TAD$lasttradeprice" advise="1">
        <values>
          <value>
            <val>21.2</val>
          </value>
        </values>
      </ddeItem>
      <ddeItem name="QO.4310.TAD$low" advise="1">
        <values>
          <value>
            <val>20.9</val>
          </value>
        </values>
      </ddeItem>
      <ddeItem name="QO.4310.TAD$open" advise="1">
        <values>
          <value>
            <val>20.95</val>
          </value>
        </values>
      </ddeItem>
      <ddeItem name="QO.4310.TAD$pclose" advise="1">
        <values>
          <value>
            <val>21.06</val>
          </value>
        </values>
      </ddeItem>
      <ddeItem name="QO.4310.TAD$phigh" advise="1">
        <values>
          <value>
            <val>21.5</val>
          </value>
        </values>
      </ddeItem>
      <ddeItem name="QO.4310.TAD$plow" advise="1">
        <values>
          <value>
            <val>20.8</val>
          </value>
        </values>
      </ddeItem>
      <ddeItem name="QO.4310.TAD$value" advise="1">
        <values>
          <value>
            <val>58401089.549999997</val>
          </value>
        </values>
      </ddeItem>
      <ddeItem name="QO.4310.TAD$volume" advise="1">
        <values>
          <value>
            <val>2763639</val>
          </value>
        </values>
      </ddeItem>
      <ddeItem name="QO.5110.TAD$high" advise="1">
        <values>
          <value>
            <val>14.35</val>
          </value>
        </values>
      </ddeItem>
      <ddeItem name="QO.5110.TAD$last" advise="1">
        <values>
          <value>
            <val>14.32</val>
          </value>
        </values>
      </ddeItem>
      <ddeItem name="QO.5110.TAD$lasttradeprice" advise="1">
        <values>
          <value>
            <val>14.3</val>
          </value>
        </values>
      </ddeItem>
      <ddeItem name="QO.5110.TAD$low" advise="1">
        <values>
          <value>
            <val>14.25</val>
          </value>
        </values>
      </ddeItem>
      <ddeItem name="QO.5110.TAD$open" advise="1">
        <values>
          <value>
            <val>14.25</val>
          </value>
        </values>
      </ddeItem>
      <ddeItem name="QO.5110.TAD$pclose" advise="1">
        <values>
          <value>
            <val>14.3</val>
          </value>
        </values>
      </ddeItem>
      <ddeItem name="QO.5110.TAD$phigh" advise="1">
        <values>
          <value>
            <val>14.45</val>
          </value>
        </values>
      </ddeItem>
      <ddeItem name="QO.5110.TAD$plow" advise="1">
        <values>
          <value>
            <val>14.25</val>
          </value>
        </values>
      </ddeItem>
      <ddeItem name="QO.5110.TAD$value" advise="1">
        <values>
          <value>
            <val>41587876.850000001</val>
          </value>
        </values>
      </ddeItem>
      <ddeItem name="QO.5110.TAD$volume" advise="1">
        <values>
          <value>
            <val>2905570</val>
          </value>
        </values>
      </ddeItem>
      <ddeItem name="QO.6001.TAD$high" advise="1">
        <values>
          <value>
            <val>80.25</val>
          </value>
        </values>
      </ddeItem>
      <ddeItem name="QO.6001.TAD$last" advise="1">
        <values>
          <value>
            <val>78.97</val>
          </value>
        </values>
      </ddeItem>
      <ddeItem name="QO.6001.TAD$lasttradeprice" advise="1">
        <values>
          <value>
            <val>78.5</val>
          </value>
        </values>
      </ddeItem>
      <ddeItem name="QO.6001.TAD$low" advise="1">
        <values>
          <value>
            <val>76.75</val>
          </value>
        </values>
      </ddeItem>
      <ddeItem name="QO.6001.TAD$open" advise="1">
        <values>
          <value>
            <val>76.75</val>
          </value>
        </values>
      </ddeItem>
      <ddeItem name="QO.6001.TAD$pclose" advise="1">
        <values>
          <value>
            <val>76.16</val>
          </value>
        </values>
      </ddeItem>
      <ddeItem name="QO.6001.TAD$phigh" advise="1">
        <values>
          <value>
            <val>76.75</val>
          </value>
        </values>
      </ddeItem>
      <ddeItem name="QO.6001.TAD$plow" advise="1">
        <values>
          <value>
            <val>75.25</val>
          </value>
        </values>
      </ddeItem>
      <ddeItem name="QO.6001.TAD$value" advise="1">
        <values>
          <value>
            <val>53218154.25</val>
          </value>
        </values>
      </ddeItem>
      <ddeItem name="QO.6001.TAD$volume" advise="1">
        <values>
          <value>
            <val>674692</val>
          </value>
        </values>
      </ddeItem>
      <ddeItem name="QO.6002.TAD$high" advise="1">
        <values>
          <value>
            <val>148</val>
          </value>
        </values>
      </ddeItem>
      <ddeItem name="QO.6002.TAD$last" advise="1">
        <values>
          <value>
            <val>146.63</val>
          </value>
        </values>
      </ddeItem>
      <ddeItem name="QO.6002.TAD$lasttradeprice" advise="1">
        <values>
          <value>
            <val>147</val>
          </value>
        </values>
      </ddeItem>
      <ddeItem name="QO.6002.TAD$low" advise="1">
        <values>
          <value>
            <val>144.25</val>
          </value>
        </values>
      </ddeItem>
      <ddeItem name="QO.6002.TAD$open" advise="1">
        <values>
          <value>
            <val>144.5</val>
          </value>
        </values>
      </ddeItem>
      <ddeItem name="QO.6002.TAD$pclose" advise="1">
        <values>
          <value>
            <val>143.87</val>
          </value>
        </values>
      </ddeItem>
      <ddeItem name="QO.6002.TAD$phigh" advise="1">
        <values>
          <value>
            <val>145</val>
          </value>
        </values>
      </ddeItem>
      <ddeItem name="QO.6002.TAD$plow" advise="1">
        <values>
          <value>
            <val>139.5</val>
          </value>
        </values>
      </ddeItem>
      <ddeItem name="QO.6002.TAD$value" advise="1">
        <values>
          <value>
            <val>23664141</val>
          </value>
        </values>
      </ddeItem>
      <ddeItem name="QO.6002.TAD$volume" advise="1">
        <values>
          <value>
            <val>161932</val>
          </value>
        </values>
      </ddeItem>
      <ddeItem name="QO.6004.TAD$high" advise="1">
        <values>
          <value>
            <val>167</val>
          </value>
        </values>
      </ddeItem>
      <ddeItem name="QO.6004.TAD$last" advise="1">
        <values>
          <value>
            <val>164.04</val>
          </value>
        </values>
      </ddeItem>
      <ddeItem name="QO.6004.TAD$lasttradeprice" advise="1">
        <values>
          <value>
            <val>164</val>
          </value>
        </values>
      </ddeItem>
      <ddeItem name="QO.6004.TAD$low" advise="1">
        <values>
          <value>
            <val>163.25</val>
          </value>
        </values>
      </ddeItem>
      <ddeItem name="QO.6004.TAD$open" advise="1">
        <values>
          <value>
            <val>166.75</val>
          </value>
        </values>
      </ddeItem>
      <ddeItem name="QO.6004.TAD$pclose" advise="1">
        <values>
          <value>
            <val>167.48</val>
          </value>
        </values>
      </ddeItem>
      <ddeItem name="QO.6004.TAD$phigh" advise="1">
        <values>
          <value>
            <val>167.75</val>
          </value>
        </values>
      </ddeItem>
      <ddeItem name="QO.6004.TAD$plow" advise="1">
        <values>
          <value>
            <val>166</val>
          </value>
        </values>
      </ddeItem>
      <ddeItem name="QO.6004.TAD$value" advise="1">
        <values>
          <value>
            <val>22438432.75</val>
          </value>
        </values>
      </ddeItem>
      <ddeItem name="QO.6004.TAD$volume" advise="1">
        <values>
          <value>
            <val>135361</val>
          </value>
        </values>
      </ddeItem>
      <ddeItem name="QO.6010.TAD$high" advise="1">
        <values>
          <value>
            <val>36.6</val>
          </value>
        </values>
      </ddeItem>
      <ddeItem name="QO.6010.TAD$last" advise="1">
        <values>
          <value>
            <val>36.130000000000003</val>
          </value>
        </values>
      </ddeItem>
      <ddeItem name="QO.6010.TAD$lasttradeprice" advise="1">
        <values>
          <value>
            <val>36</val>
          </value>
        </values>
      </ddeItem>
      <ddeItem name="QO.6010.TAD$low" advise="1">
        <values>
          <value>
            <val>36</val>
          </value>
        </values>
      </ddeItem>
      <ddeItem name="QO.6010.TAD$open" advise="1">
        <values>
          <value>
            <val>36.4</val>
          </value>
        </values>
      </ddeItem>
      <ddeItem name="QO.6010.TAD$pclose" advise="1">
        <values>
          <value>
            <val>36.35</val>
          </value>
        </values>
      </ddeItem>
      <ddeItem name="QO.6010.TAD$phigh" advise="1">
        <values>
          <value>
            <val>36.9</val>
          </value>
        </values>
      </ddeItem>
      <ddeItem name="QO.6010.TAD$plow" advise="1">
        <values>
          <value>
            <val>36.200000000000003</val>
          </value>
        </values>
      </ddeItem>
      <ddeItem name="QO.6010.TAD$value" advise="1">
        <values>
          <value>
            <val>11958607.199999999</val>
          </value>
        </values>
      </ddeItem>
      <ddeItem name="QO.6010.TAD$volume" advise="1">
        <values>
          <value>
            <val>330541</val>
          </value>
        </values>
      </ddeItem>
      <ddeItem name="QO.6020.TAD$high" advise="1">
        <values>
          <value>
            <val>17.350000000000001</val>
          </value>
        </values>
      </ddeItem>
      <ddeItem name="QO.6020.TAD$last" advise="1">
        <values>
          <value>
            <val>17.32</val>
          </value>
        </values>
      </ddeItem>
      <ddeItem name="QO.6020.TAD$lasttradeprice" advise="1">
        <values>
          <value>
            <val>17.3</val>
          </value>
        </values>
      </ddeItem>
      <ddeItem name="QO.6020.TAD$low" advise="1">
        <values>
          <value>
            <val>17.2</val>
          </value>
        </values>
      </ddeItem>
      <ddeItem name="QO.6020.TAD$open" advise="1">
        <values>
          <value>
            <val>17.25</val>
          </value>
        </values>
      </ddeItem>
      <ddeItem name="QO.6020.TAD$pclose" advise="1">
        <values>
          <value>
            <val>17.25</val>
          </value>
        </values>
      </ddeItem>
      <ddeItem name="QO.6020.TAD$phigh" advise="1">
        <values>
          <value>
            <val>17.5</val>
          </value>
        </values>
      </ddeItem>
      <ddeItem name="QO.6020.TAD$plow" advise="1">
        <values>
          <value>
            <val>17.149999999999999</val>
          </value>
        </values>
      </ddeItem>
      <ddeItem name="QO.6020.TAD$value" advise="1">
        <values>
          <value>
            <val>33066385.350000001</val>
          </value>
        </values>
      </ddeItem>
      <ddeItem name="QO.6020.TAD$volume" advise="1">
        <values>
          <value>
            <val>1912990</val>
          </value>
        </values>
      </ddeItem>
      <ddeItem name="QO.6040.TAD$high" advise="1">
        <values>
          <value>
            <val>41.1</val>
          </value>
        </values>
      </ddeItem>
      <ddeItem name="QO.6040.TAD$last" advise="1">
        <values>
          <value>
            <val>40.76</val>
          </value>
        </values>
      </ddeItem>
      <ddeItem name="QO.6040.TAD$lasttradeprice" advise="1">
        <values>
          <value>
            <val>40.9</val>
          </value>
        </values>
      </ddeItem>
      <ddeItem name="QO.6040.TAD$low" advise="1">
        <values>
          <value>
            <val>40.1</val>
          </value>
        </values>
      </ddeItem>
      <ddeItem name="QO.6040.TAD$open" advise="1">
        <values>
          <value>
            <val>41.1</val>
          </value>
        </values>
      </ddeItem>
      <ddeItem name="QO.6040.TAD$pclose" advise="1">
        <values>
          <value>
            <val>40.97</val>
          </value>
        </values>
      </ddeItem>
      <ddeItem name="QO.6040.TAD$phigh" advise="1">
        <values>
          <value>
            <val>41.7</val>
          </value>
        </values>
      </ddeItem>
      <ddeItem name="QO.6040.TAD$plow" advise="1">
        <values>
          <value>
            <val>40.700000000000003</val>
          </value>
        </values>
      </ddeItem>
      <ddeItem name="QO.6040.TAD$value" advise="1">
        <values>
          <value>
            <val>34460534.100000001</val>
          </value>
        </values>
      </ddeItem>
      <ddeItem name="QO.6040.TAD$volume" advise="1">
        <values>
          <value>
            <val>849959</val>
          </value>
        </values>
      </ddeItem>
      <ddeItem name="QO.6050.TAD$high" advise="1">
        <values>
          <value>
            <val>39.700000000000003</val>
          </value>
        </values>
      </ddeItem>
      <ddeItem name="QO.6050.TAD$last" advise="1">
        <values>
          <value>
            <val>39.630000000000003</val>
          </value>
        </values>
      </ddeItem>
      <ddeItem name="QO.6050.TAD$lasttradeprice" advise="1">
        <values>
          <value>
            <val>39.5</val>
          </value>
        </values>
      </ddeItem>
      <ddeItem name="QO.6050.TAD$low" advise="1">
        <values>
          <value>
            <val>38.700000000000003</val>
          </value>
        </values>
      </ddeItem>
      <ddeItem name="QO.6050.TAD$open" advise="1">
        <values>
          <value>
            <val>39.6</val>
          </value>
        </values>
      </ddeItem>
      <ddeItem name="QO.6050.TAD$pclose" advise="1">
        <values>
          <value>
            <val>39.68</val>
          </value>
        </values>
      </ddeItem>
      <ddeItem name="QO.6050.TAD$phigh" advise="1">
        <values>
          <value>
            <val>40.799999999999997</val>
          </value>
        </values>
      </ddeItem>
      <ddeItem name="QO.6050.TAD$plow" advise="1">
        <values>
          <value>
            <val>39.1</val>
          </value>
        </values>
      </ddeItem>
      <ddeItem name="QO.6050.TAD$value" advise="1">
        <values>
          <value>
            <val>70518500.299999997</val>
          </value>
        </values>
      </ddeItem>
      <ddeItem name="QO.6050.TAD$volume" advise="1">
        <values>
          <value>
            <val>1793248</val>
          </value>
        </values>
      </ddeItem>
      <ddeItem name="QO.6060.TAD$high" advise="1">
        <values>
          <value>
            <val>74.25</val>
          </value>
        </values>
      </ddeItem>
      <ddeItem name="QO.6060.TAD$last" advise="1">
        <values>
          <value>
            <val>73.11</val>
          </value>
        </values>
      </ddeItem>
      <ddeItem name="QO.6060.TAD$lasttradeprice" advise="1">
        <values>
          <value>
            <val>73.25</val>
          </value>
        </values>
      </ddeItem>
      <ddeItem name="QO.6060.TAD$low" advise="1">
        <values>
          <value>
            <val>71.5</val>
          </value>
        </values>
      </ddeItem>
      <ddeItem name="QO.6060.TAD$open" advise="1">
        <values>
          <value>
            <val>73.25</val>
          </value>
        </values>
      </ddeItem>
      <ddeItem name="QO.6060.TAD$pclose" advise="1">
        <values>
          <value>
            <val>73.150000000000006</val>
          </value>
        </values>
      </ddeItem>
      <ddeItem name="QO.6060.TAD$phigh" advise="1">
        <values>
          <value>
            <val>74.75</val>
          </value>
        </values>
      </ddeItem>
      <ddeItem name="QO.6060.TAD$plow" advise="1">
        <values>
          <value>
            <val>71.5</val>
          </value>
        </values>
      </ddeItem>
      <ddeItem name="QO.6060.TAD$value" advise="1">
        <values>
          <value>
            <val>57622766.5</val>
          </value>
        </values>
      </ddeItem>
      <ddeItem name="QO.6060.TAD$volume" advise="1">
        <values>
          <value>
            <val>789576</val>
          </value>
        </values>
      </ddeItem>
      <ddeItem name="QO.6070.TAD$high" advise="1">
        <values>
          <value>
            <val>43.8</val>
          </value>
        </values>
      </ddeItem>
      <ddeItem name="QO.6070.TAD$last" advise="1">
        <values>
          <value>
            <val>43.67</val>
          </value>
        </values>
      </ddeItem>
      <ddeItem name="QO.6070.TAD$lasttradeprice" advise="1">
        <values>
          <value>
            <val>43.6</val>
          </value>
        </values>
      </ddeItem>
      <ddeItem name="QO.6070.TAD$low" advise="1">
        <values>
          <value>
            <val>43</val>
          </value>
        </values>
      </ddeItem>
      <ddeItem name="QO.6070.TAD$open" advise="1">
        <values>
          <value>
            <val>43.3</val>
          </value>
        </values>
      </ddeItem>
      <ddeItem name="QO.6070.TAD$pclose" advise="1">
        <values>
          <value>
            <val>43.33</val>
          </value>
        </values>
      </ddeItem>
      <ddeItem name="QO.6070.TAD$phigh" advise="1">
        <values>
          <value>
            <val>44.4</val>
          </value>
        </values>
      </ddeItem>
      <ddeItem name="QO.6070.TAD$plow" advise="1">
        <values>
          <value>
            <val>43.3</val>
          </value>
        </values>
      </ddeItem>
      <ddeItem name="QO.6070.TAD$value" advise="1">
        <values>
          <value>
            <val>5734011.0999999996</val>
          </value>
        </values>
      </ddeItem>
      <ddeItem name="QO.6070.TAD$volume" advise="1">
        <values>
          <value>
            <val>132414</val>
          </value>
        </values>
      </ddeItem>
      <ddeItem name="QO.6080.TAD$high" advise="1">
        <values>
          <value t="str">
            <val>#</val>
          </value>
        </values>
      </ddeItem>
      <ddeItem name="QO.6080.TAD$last" advise="1">
        <values>
          <value>
            <val>69.75</val>
          </value>
        </values>
      </ddeItem>
      <ddeItem name="QO.6080.TAD$lasttradeprice" advise="1">
        <values>
          <value>
            <val>69.75</val>
          </value>
        </values>
      </ddeItem>
      <ddeItem name="QO.6080.TAD$low" advise="1">
        <values>
          <value t="str">
            <val>#</val>
          </value>
        </values>
      </ddeItem>
      <ddeItem name="QO.6080.TAD$open" advise="1">
        <values>
          <value t="str">
            <val>#</val>
          </value>
        </values>
      </ddeItem>
      <ddeItem name="QO.6080.TAD$pclose" advise="1">
        <values>
          <value>
            <val>69.75</val>
          </value>
        </values>
      </ddeItem>
      <ddeItem name="QO.6080.TAD$phigh" advise="1">
        <values>
          <value t="str">
            <val>#</val>
          </value>
        </values>
      </ddeItem>
      <ddeItem name="QO.6080.TAD$plow" advise="1">
        <values>
          <value t="str">
            <val>#</val>
          </value>
        </values>
      </ddeItem>
      <ddeItem name="QO.6080.TAD$value" advise="1">
        <values>
          <value t="str">
            <val>#</val>
          </value>
        </values>
      </ddeItem>
      <ddeItem name="QO.6080.TAD$volume" advise="1">
        <values>
          <value t="str">
            <val>#</val>
          </value>
        </values>
      </ddeItem>
      <ddeItem name="QO.6090.TAD$high" advise="1">
        <values>
          <value>
            <val>19.5</val>
          </value>
        </values>
      </ddeItem>
      <ddeItem name="QO.6090.TAD$last" advise="1">
        <values>
          <value>
            <val>19.309999999999999</val>
          </value>
        </values>
      </ddeItem>
      <ddeItem name="QO.6090.TAD$lasttradeprice" advise="1">
        <values>
          <value>
            <val>19.350000000000001</val>
          </value>
        </values>
      </ddeItem>
      <ddeItem name="QO.6090.TAD$low" advise="1">
        <values>
          <value>
            <val>18.8</val>
          </value>
        </values>
      </ddeItem>
      <ddeItem name="QO.6090.TAD$open" advise="1">
        <values>
          <value>
            <val>18.899999999999999</val>
          </value>
        </values>
      </ddeItem>
      <ddeItem name="QO.6090.TAD$pclose" advise="1">
        <values>
          <value>
            <val>19.09</val>
          </value>
        </values>
      </ddeItem>
      <ddeItem name="QO.6090.TAD$phigh" advise="1">
        <values>
          <value>
            <val>19.45</val>
          </value>
        </values>
      </ddeItem>
      <ddeItem name="QO.6090.TAD$plow" advise="1">
        <values>
          <value>
            <val>19</val>
          </value>
        </values>
      </ddeItem>
      <ddeItem name="QO.6090.TAD$value" advise="1">
        <values>
          <value>
            <val>56775769.049999997</val>
          </value>
        </values>
      </ddeItem>
      <ddeItem name="QO.6090.TAD$volume" advise="1">
        <values>
          <value>
            <val>2968173</val>
          </value>
        </values>
      </ddeItem>
      <ddeItem name="QO.7010.TAD$high" advise="1">
        <values>
          <value>
            <val>66.25</val>
          </value>
        </values>
      </ddeItem>
      <ddeItem name="QO.7010.TAD$last" advise="1">
        <values>
          <value>
            <val>65.959999999999994</val>
          </value>
        </values>
      </ddeItem>
      <ddeItem name="QO.7010.TAD$lasttradeprice" advise="1">
        <values>
          <value>
            <val>66</val>
          </value>
        </values>
      </ddeItem>
      <ddeItem name="QO.7010.TAD$low" advise="1">
        <values>
          <value>
            <val>64.75</val>
          </value>
        </values>
      </ddeItem>
      <ddeItem name="QO.7010.TAD$open" advise="1">
        <values>
          <value>
            <val>65.75</val>
          </value>
        </values>
      </ddeItem>
      <ddeItem name="QO.7010.TAD$pclose" advise="1">
        <values>
          <value>
            <val>65.819999999999993</val>
          </value>
        </values>
      </ddeItem>
      <ddeItem name="QO.7010.TAD$phigh" advise="1">
        <values>
          <value>
            <val>68.5</val>
          </value>
        </values>
      </ddeItem>
      <ddeItem name="QO.7010.TAD$plow" advise="1">
        <values>
          <value>
            <val>65.5</val>
          </value>
        </values>
      </ddeItem>
      <ddeItem name="QO.7010.TAD$value" advise="1">
        <values>
          <value>
            <val>106364770.25</val>
          </value>
        </values>
      </ddeItem>
      <ddeItem name="QO.7010.TAD$volume" advise="1">
        <values>
          <value>
            <val>1623412</val>
          </value>
        </values>
      </ddeItem>
      <ddeItem name="QO.7020.TAD$high" advise="1">
        <values>
          <value>
            <val>96.25</val>
          </value>
        </values>
      </ddeItem>
      <ddeItem name="QO.7020.TAD$last" advise="1">
        <values>
          <value>
            <val>94.2</val>
          </value>
        </values>
      </ddeItem>
      <ddeItem name="QO.7020.TAD$lasttradeprice" advise="1">
        <values>
          <value>
            <val>94.25</val>
          </value>
        </values>
      </ddeItem>
      <ddeItem name="QO.7020.TAD$low" advise="1">
        <values>
          <value>
            <val>94</val>
          </value>
        </values>
      </ddeItem>
      <ddeItem name="QO.7020.TAD$open" advise="1">
        <values>
          <value>
            <val>95.75</val>
          </value>
        </values>
      </ddeItem>
      <ddeItem name="QO.7020.TAD$pclose" advise="1">
        <values>
          <value>
            <val>95.44</val>
          </value>
        </values>
      </ddeItem>
      <ddeItem name="QO.7020.TAD$phigh" advise="1">
        <values>
          <value>
            <val>96</val>
          </value>
        </values>
      </ddeItem>
      <ddeItem name="QO.7020.TAD$plow" advise="1">
        <values>
          <value>
            <val>94.75</val>
          </value>
        </values>
      </ddeItem>
      <ddeItem name="QO.7020.TAD$value" advise="1">
        <values>
          <value>
            <val>133938993.5</val>
          </value>
        </values>
      </ddeItem>
      <ddeItem name="QO.7020.TAD$volume" advise="1">
        <values>
          <value>
            <val>1412166</val>
          </value>
        </values>
      </ddeItem>
      <ddeItem name="QO.7030.TAD$high" advise="1">
        <values>
          <value>
            <val>10.15</val>
          </value>
        </values>
      </ddeItem>
      <ddeItem name="QO.7030.TAD$last" advise="1">
        <values>
          <value>
            <val>10.08</val>
          </value>
        </values>
      </ddeItem>
      <ddeItem name="QO.7030.TAD$lasttradeprice" advise="1">
        <values>
          <value>
            <val>10.1</val>
          </value>
        </values>
      </ddeItem>
      <ddeItem name="QO.7030.TAD$low" advise="1">
        <values>
          <value>
            <val>10</val>
          </value>
        </values>
      </ddeItem>
      <ddeItem name="QO.7030.TAD$open" advise="1">
        <values>
          <value>
            <val>10.050000000000001</val>
          </value>
        </values>
      </ddeItem>
      <ddeItem name="QO.7030.TAD$pclose" advise="1">
        <values>
          <value>
            <val>10.050000000000001</val>
          </value>
        </values>
      </ddeItem>
      <ddeItem name="QO.7030.TAD$phigh" advise="1">
        <values>
          <value>
            <val>10.6</val>
          </value>
        </values>
      </ddeItem>
      <ddeItem name="QO.7030.TAD$plow" advise="1">
        <values>
          <value>
            <val>9.9499999999999993</val>
          </value>
        </values>
      </ddeItem>
      <ddeItem name="QO.7030.TAD$value" advise="1">
        <values>
          <value>
            <val>242235119.84999999</val>
          </value>
        </values>
      </ddeItem>
      <ddeItem name="QO.7030.TAD$volume" advise="1">
        <values>
          <value>
            <val>24021123</val>
          </value>
        </values>
      </ddeItem>
      <ddeItem name="QO.7040.TAD$high" advise="1">
        <values>
          <value>
            <val>18.600000000000001</val>
          </value>
        </values>
      </ddeItem>
      <ddeItem name="QO.7040.TAD$last" advise="1">
        <values>
          <value>
            <val>18.16</val>
          </value>
        </values>
      </ddeItem>
      <ddeItem name="QO.7040.TAD$lasttradeprice" advise="1">
        <values>
          <value>
            <val>18.25</val>
          </value>
        </values>
      </ddeItem>
      <ddeItem name="QO.7040.TAD$low" advise="1">
        <values>
          <value>
            <val>18.05</val>
          </value>
        </values>
      </ddeItem>
      <ddeItem name="QO.7040.TAD$open" advise="1">
        <values>
          <value>
            <val>18.100000000000001</val>
          </value>
        </values>
      </ddeItem>
      <ddeItem name="QO.7040.TAD$pclose" advise="1">
        <values>
          <value>
            <val>18.07</val>
          </value>
        </values>
      </ddeItem>
      <ddeItem name="QO.7040.TAD$phigh" advise="1">
        <values>
          <value>
            <val>18.350000000000001</val>
          </value>
        </values>
      </ddeItem>
      <ddeItem name="QO.7040.TAD$plow" advise="1">
        <values>
          <value>
            <val>17.55</val>
          </value>
        </values>
      </ddeItem>
      <ddeItem name="QO.7040.TAD$value" advise="1">
        <values>
          <value>
            <val>518263079.80000001</val>
          </value>
        </values>
      </ddeItem>
      <ddeItem name="QO.7040.TAD$volume" advise="1">
        <values>
          <value>
            <val>28287059</val>
          </value>
        </values>
      </ddeItem>
      <ddeItem name="QO.7050.TAD$high" advise="1">
        <values>
          <value t="str">
            <val>#</val>
          </value>
        </values>
      </ddeItem>
      <ddeItem name="QO.7050.TAD$last" advise="1">
        <values>
          <value>
            <val>24.3</val>
          </value>
        </values>
      </ddeItem>
      <ddeItem name="QO.7050.TAD$lasttradeprice" advise="1">
        <values>
          <value>
            <val>24.3</val>
          </value>
        </values>
      </ddeItem>
      <ddeItem name="QO.7050.TAD$low" advise="1">
        <values>
          <value t="str">
            <val>#</val>
          </value>
        </values>
      </ddeItem>
      <ddeItem name="QO.7050.TAD$open" advise="1">
        <values>
          <value t="str">
            <val>#</val>
          </value>
        </values>
      </ddeItem>
      <ddeItem name="QO.7050.TAD$pclose" advise="1">
        <values>
          <value>
            <val>24.3</val>
          </value>
        </values>
      </ddeItem>
      <ddeItem name="QO.7050.TAD$phigh" advise="1">
        <values>
          <value t="str">
            <val>#</val>
          </value>
        </values>
      </ddeItem>
      <ddeItem name="QO.7050.TAD$plow" advise="1">
        <values>
          <value t="str">
            <val>#</val>
          </value>
        </values>
      </ddeItem>
      <ddeItem name="QO.7050.TAD$value" advise="1">
        <values>
          <value t="str">
            <val>#</val>
          </value>
        </values>
      </ddeItem>
      <ddeItem name="QO.7050.TAD$volume" advise="1">
        <values>
          <value t="str">
            <val>#</val>
          </value>
        </values>
      </ddeItem>
      <ddeItem name="QO.8010.TAD$high" advise="1">
        <values>
          <value>
            <val>48.3</val>
          </value>
        </values>
      </ddeItem>
      <ddeItem name="QO.8010.TAD$last" advise="1">
        <values>
          <value>
            <val>46.46</val>
          </value>
        </values>
      </ddeItem>
      <ddeItem name="QO.8010.TAD$lasttradeprice" advise="1">
        <values>
          <value>
            <val>46.3</val>
          </value>
        </values>
      </ddeItem>
      <ddeItem name="QO.8010.TAD$low" advise="1">
        <values>
          <value>
            <val>45.1</val>
          </value>
        </values>
      </ddeItem>
      <ddeItem name="QO.8010.TAD$open" advise="1">
        <values>
          <value>
            <val>45.3</val>
          </value>
        </values>
      </ddeItem>
      <ddeItem name="QO.8010.TAD$pclose" advise="1">
        <values>
          <value>
            <val>45.28</val>
          </value>
        </values>
      </ddeItem>
      <ddeItem name="QO.8010.TAD$phigh" advise="1">
        <values>
          <value>
            <val>45.8</val>
          </value>
        </values>
      </ddeItem>
      <ddeItem name="QO.8010.TAD$plow" advise="1">
        <values>
          <value>
            <val>44.3</val>
          </value>
        </values>
      </ddeItem>
      <ddeItem name="QO.8010.TAD$value" advise="1">
        <values>
          <value>
            <val>114785455.40000001</val>
          </value>
        </values>
      </ddeItem>
      <ddeItem name="QO.8010.TAD$volume" advise="1">
        <values>
          <value>
            <val>2435880</val>
          </value>
        </values>
      </ddeItem>
      <ddeItem name="QO.8011.TAD$high" advise="1">
        <values>
          <value>
            <val>76.25</val>
          </value>
        </values>
      </ddeItem>
      <ddeItem name="QO.8011.TAD$last" advise="1">
        <values>
          <value>
            <val>75.459999999999994</val>
          </value>
        </values>
      </ddeItem>
      <ddeItem name="QO.8011.TAD$lasttradeprice" advise="1">
        <values>
          <value>
            <val>75</val>
          </value>
        </values>
      </ddeItem>
      <ddeItem name="QO.8011.TAD$low" advise="1">
        <values>
          <value>
            <val>73</val>
          </value>
        </values>
      </ddeItem>
      <ddeItem name="QO.8011.TAD$open" advise="1">
        <values>
          <value>
            <val>73</val>
          </value>
        </values>
      </ddeItem>
      <ddeItem name="QO.8011.TAD$pclose" advise="1">
        <values>
          <value>
            <val>72.900000000000006</val>
          </value>
        </values>
      </ddeItem>
      <ddeItem name="QO.8011.TAD$phigh" advise="1">
        <values>
          <value>
            <val>75</val>
          </value>
        </values>
      </ddeItem>
      <ddeItem name="QO.8011.TAD$plow" advise="1">
        <values>
          <value>
            <val>72.25</val>
          </value>
        </values>
      </ddeItem>
      <ddeItem name="QO.8011.TAD$value" advise="1">
        <values>
          <value>
            <val>182046532.25</val>
          </value>
        </values>
      </ddeItem>
      <ddeItem name="QO.8011.TAD$volume" advise="1">
        <values>
          <value>
            <val>2430621</val>
          </value>
        </values>
      </ddeItem>
      <ddeItem name="QO.8012.TAD$high" advise="1">
        <values>
          <value>
            <val>64</val>
          </value>
        </values>
      </ddeItem>
      <ddeItem name="QO.8012.TAD$last" advise="1">
        <values>
          <value>
            <val>63.42</val>
          </value>
        </values>
      </ddeItem>
      <ddeItem name="QO.8012.TAD$lasttradeprice" advise="1">
        <values>
          <value>
            <val>63</val>
          </value>
        </values>
      </ddeItem>
      <ddeItem name="QO.8012.TAD$low" advise="1">
        <values>
          <value>
            <val>58.25</val>
          </value>
        </values>
      </ddeItem>
      <ddeItem name="QO.8012.TAD$open" advise="1">
        <values>
          <value>
            <val>58.75</val>
          </value>
        </values>
      </ddeItem>
      <ddeItem name="QO.8012.TAD$pclose" advise="1">
        <values>
          <value>
            <val>58.23</val>
          </value>
        </values>
      </ddeItem>
      <ddeItem name="QO.8012.TAD$phigh" advise="1">
        <values>
          <value>
            <val>59.5</val>
          </value>
        </values>
      </ddeItem>
      <ddeItem name="QO.8012.TAD$plow" advise="1">
        <values>
          <value>
            <val>57.25</val>
          </value>
        </values>
      </ddeItem>
      <ddeItem name="QO.8012.TAD$value" advise="1">
        <values>
          <value>
            <val>395826717</val>
          </value>
        </values>
      </ddeItem>
      <ddeItem name="QO.8012.TAD$volume" advise="1">
        <values>
          <value>
            <val>6469054</val>
          </value>
        </values>
      </ddeItem>
      <ddeItem name="QO.8020.TAD$high" advise="1">
        <values>
          <value>
            <val>23.9</val>
          </value>
        </values>
      </ddeItem>
      <ddeItem name="QO.8020.TAD$last" advise="1">
        <values>
          <value>
            <val>23.74</val>
          </value>
        </values>
      </ddeItem>
      <ddeItem name="QO.8020.TAD$lasttradeprice" advise="1">
        <values>
          <value>
            <val>23.7</val>
          </value>
        </values>
      </ddeItem>
      <ddeItem name="QO.8020.TAD$low" advise="1">
        <values>
          <value>
            <val>23.45</val>
          </value>
        </values>
      </ddeItem>
      <ddeItem name="QO.8020.TAD$open" advise="1">
        <values>
          <value>
            <val>23.85</val>
          </value>
        </values>
      </ddeItem>
      <ddeItem name="QO.8020.TAD$pclose" advise="1">
        <values>
          <value>
            <val>23.93</val>
          </value>
        </values>
      </ddeItem>
      <ddeItem name="QO.8020.TAD$phigh" advise="1">
        <values>
          <value>
            <val>24.3</val>
          </value>
        </values>
      </ddeItem>
      <ddeItem name="QO.8020.TAD$plow" advise="1">
        <values>
          <value>
            <val>23.75</val>
          </value>
        </values>
      </ddeItem>
      <ddeItem name="QO.8020.TAD$value" advise="1">
        <values>
          <value>
            <val>28408645.25</val>
          </value>
        </values>
      </ddeItem>
      <ddeItem name="QO.8020.TAD$volume" advise="1">
        <values>
          <value>
            <val>1199180</val>
          </value>
        </values>
      </ddeItem>
      <ddeItem name="QO.8030.TAD$high" advise="1">
        <values>
          <value>
            <val>35.299999999999997</val>
          </value>
        </values>
      </ddeItem>
      <ddeItem name="QO.8030.TAD$last" advise="1">
        <values>
          <value>
            <val>34.880000000000003</val>
          </value>
        </values>
      </ddeItem>
      <ddeItem name="QO.8030.TAD$lasttradeprice" advise="1">
        <values>
          <value>
            <val>34.799999999999997</val>
          </value>
        </values>
      </ddeItem>
      <ddeItem name="QO.8030.TAD$low" advise="1">
        <values>
          <value>
            <val>34.700000000000003</val>
          </value>
        </values>
      </ddeItem>
      <ddeItem name="QO.8030.TAD$open" advise="1">
        <values>
          <value>
            <val>35.299999999999997</val>
          </value>
        </values>
      </ddeItem>
      <ddeItem name="QO.8030.TAD$pclose" advise="1">
        <values>
          <value>
            <val>35.32</val>
          </value>
        </values>
      </ddeItem>
      <ddeItem name="QO.8030.TAD$phigh" advise="1">
        <values>
          <value>
            <val>35.9</val>
          </value>
        </values>
      </ddeItem>
      <ddeItem name="QO.8030.TAD$plow" advise="1">
        <values>
          <value>
            <val>35.1</val>
          </value>
        </values>
      </ddeItem>
      <ddeItem name="QO.8030.TAD$value" advise="1">
        <values>
          <value>
            <val>76309242.900000006</val>
          </value>
        </values>
      </ddeItem>
      <ddeItem name="QO.8030.TAD$volume" advise="1">
        <values>
          <value>
            <val>2186560</val>
          </value>
        </values>
      </ddeItem>
      <ddeItem name="QO.8040.TAD$high" advise="1">
        <values>
          <value>
            <val>64.75</val>
          </value>
        </values>
      </ddeItem>
      <ddeItem name="QO.8040.TAD$last" advise="1">
        <values>
          <value>
            <val>63.27</val>
          </value>
        </values>
      </ddeItem>
      <ddeItem name="QO.8040.TAD$lasttradeprice" advise="1">
        <values>
          <value>
            <val>63.25</val>
          </value>
        </values>
      </ddeItem>
      <ddeItem name="QO.8040.TAD$low" advise="1">
        <values>
          <value>
            <val>63</val>
          </value>
        </values>
      </ddeItem>
      <ddeItem name="QO.8040.TAD$open" advise="1">
        <values>
          <value>
            <val>64.25</val>
          </value>
        </values>
      </ddeItem>
      <ddeItem name="QO.8040.TAD$pclose" advise="1">
        <values>
          <value>
            <val>62.9</val>
          </value>
        </values>
      </ddeItem>
      <ddeItem name="QO.8040.TAD$phigh" advise="1">
        <values>
          <value>
            <val>63.75</val>
          </value>
        </values>
      </ddeItem>
      <ddeItem name="QO.8040.TAD$plow" advise="1">
        <values>
          <value>
            <val>62.25</val>
          </value>
        </values>
      </ddeItem>
      <ddeItem name="QO.8040.TAD$value" advise="1">
        <values>
          <value>
            <val>59686426.25</val>
          </value>
        </values>
      </ddeItem>
      <ddeItem name="QO.8040.TAD$volume" advise="1">
        <values>
          <value>
            <val>938268</val>
          </value>
        </values>
      </ddeItem>
      <ddeItem name="QO.8050.TAD$high" advise="1">
        <values>
          <value>
            <val>41.4</val>
          </value>
        </values>
      </ddeItem>
      <ddeItem name="QO.8050.TAD$last" advise="1">
        <values>
          <value>
            <val>40.56</val>
          </value>
        </values>
      </ddeItem>
      <ddeItem name="QO.8050.TAD$lasttradeprice" advise="1">
        <values>
          <value>
            <val>40.6</val>
          </value>
        </values>
      </ddeItem>
      <ddeItem name="QO.8050.TAD$low" advise="1">
        <values>
          <value>
            <val>40.1</val>
          </value>
        </values>
      </ddeItem>
      <ddeItem name="QO.8050.TAD$open" advise="1">
        <values>
          <value>
            <val>40.700000000000003</val>
          </value>
        </values>
      </ddeItem>
      <ddeItem name="QO.8050.TAD$pclose" advise="1">
        <values>
          <value>
            <val>40.549999999999997</val>
          </value>
        </values>
      </ddeItem>
      <ddeItem name="QO.8050.TAD$phigh" advise="1">
        <values>
          <value>
            <val>42.2</val>
          </value>
        </values>
      </ddeItem>
      <ddeItem name="QO.8050.TAD$plow" advise="1">
        <values>
          <value>
            <val>39.200000000000003</val>
          </value>
        </values>
      </ddeItem>
      <ddeItem name="QO.8050.TAD$value" advise="1">
        <values>
          <value>
            <val>30928457.800000001</val>
          </value>
        </values>
      </ddeItem>
      <ddeItem name="QO.8050.TAD$volume" advise="1">
        <values>
          <value>
            <val>757946</val>
          </value>
        </values>
      </ddeItem>
      <ddeItem name="QO.8060.TAD$high" advise="1">
        <values>
          <value>
            <val>29.7</val>
          </value>
        </values>
      </ddeItem>
      <ddeItem name="QO.8060.TAD$last" advise="1">
        <values>
          <value>
            <val>29.42</val>
          </value>
        </values>
      </ddeItem>
      <ddeItem name="QO.8060.TAD$lasttradeprice" advise="1">
        <values>
          <value>
            <val>29.5</val>
          </value>
        </values>
      </ddeItem>
      <ddeItem name="QO.8060.TAD$low" advise="1">
        <values>
          <value>
            <val>29</val>
          </value>
        </values>
      </ddeItem>
      <ddeItem name="QO.8060.TAD$open" advise="1">
        <values>
          <value>
            <val>29.2</val>
          </value>
        </values>
      </ddeItem>
      <ddeItem name="QO.8060.TAD$pclose" advise="1">
        <values>
          <value>
            <val>29.26</val>
          </value>
        </values>
      </ddeItem>
      <ddeItem name="QO.8060.TAD$phigh" advise="1">
        <values>
          <value>
            <val>30</val>
          </value>
        </values>
      </ddeItem>
      <ddeItem name="QO.8060.TAD$plow" advise="1">
        <values>
          <value>
            <val>28.8</val>
          </value>
        </values>
      </ddeItem>
      <ddeItem name="QO.8060.TAD$value" advise="1">
        <values>
          <value>
            <val>27175476.100000001</val>
          </value>
        </values>
      </ddeItem>
      <ddeItem name="QO.8060.TAD$volume" advise="1">
        <values>
          <value>
            <val>928211</val>
          </value>
        </values>
      </ddeItem>
      <ddeItem name="QO.8070.TAD$high" advise="1">
        <values>
          <value>
            <val>54.5</val>
          </value>
        </values>
      </ddeItem>
      <ddeItem name="QO.8070.TAD$last" advise="1">
        <values>
          <value>
            <val>54.11</val>
          </value>
        </values>
      </ddeItem>
      <ddeItem name="QO.8070.TAD$lasttradeprice" advise="1">
        <values>
          <value>
            <val>53</val>
          </value>
        </values>
      </ddeItem>
      <ddeItem name="QO.8070.TAD$low" advise="1">
        <values>
          <value>
            <val>52.5</val>
          </value>
        </values>
      </ddeItem>
      <ddeItem name="QO.8070.TAD$open" advise="1">
        <values>
          <value>
            <val>53</val>
          </value>
        </values>
      </ddeItem>
      <ddeItem name="QO.8070.TAD$pclose" advise="1">
        <values>
          <value>
            <val>53.84</val>
          </value>
        </values>
      </ddeItem>
      <ddeItem name="QO.8070.TAD$phigh" advise="1">
        <values>
          <value>
            <val>54.5</val>
          </value>
        </values>
      </ddeItem>
      <ddeItem name="QO.8070.TAD$plow" advise="1">
        <values>
          <value>
            <val>50.5</val>
          </value>
        </values>
      </ddeItem>
      <ddeItem name="QO.8070.TAD$value" advise="1">
        <values>
          <value>
            <val>67939932.75</val>
          </value>
        </values>
      </ddeItem>
      <ddeItem name="QO.8070.TAD$volume" advise="1">
        <values>
          <value>
            <val>1271533</val>
          </value>
        </values>
      </ddeItem>
      <ddeItem name="QO.8080.TAD$high" advise="1">
        <values>
          <value>
            <val>47.9</val>
          </value>
        </values>
      </ddeItem>
      <ddeItem name="QO.8080.TAD$last" advise="1">
        <values>
          <value>
            <val>47.24</val>
          </value>
        </values>
      </ddeItem>
      <ddeItem name="QO.8080.TAD$lasttradeprice" advise="1">
        <values>
          <value>
            <val>47.1</val>
          </value>
        </values>
      </ddeItem>
      <ddeItem name="QO.8080.TAD$low" advise="1">
        <values>
          <value>
            <val>46.1</val>
          </value>
        </values>
      </ddeItem>
      <ddeItem name="QO.8080.TAD$open" advise="1">
        <values>
          <value>
            <val>47.4</val>
          </value>
        </values>
      </ddeItem>
      <ddeItem name="QO.8080.TAD$pclose" advise="1">
        <values>
          <value>
            <val>47.36</val>
          </value>
        </values>
      </ddeItem>
      <ddeItem name="QO.8080.TAD$phigh" advise="1">
        <values>
          <value>
            <val>48.3</val>
          </value>
        </values>
      </ddeItem>
      <ddeItem name="QO.8080.TAD$plow" advise="1">
        <values>
          <value>
            <val>46.9</val>
          </value>
        </values>
      </ddeItem>
      <ddeItem name="QO.8080.TAD$value" advise="1">
        <values>
          <value>
            <val>49878861.399999999</val>
          </value>
        </values>
      </ddeItem>
      <ddeItem name="QO.8080.TAD$volume" advise="1">
        <values>
          <value>
            <val>1057391</val>
          </value>
        </values>
      </ddeItem>
      <ddeItem name="QO.8090.TAD$high" advise="1">
        <values>
          <value>
            <val>20.7</val>
          </value>
        </values>
      </ddeItem>
      <ddeItem name="QO.8090.TAD$last" advise="1">
        <values>
          <value>
            <val>20.34</val>
          </value>
        </values>
      </ddeItem>
      <ddeItem name="QO.8090.TAD$lasttradeprice" advise="1">
        <values>
          <value>
            <val>20.3</val>
          </value>
        </values>
      </ddeItem>
      <ddeItem name="QO.8090.TAD$low" advise="1">
        <values>
          <value>
            <val>20.149999999999999</val>
          </value>
        </values>
      </ddeItem>
      <ddeItem name="QO.8090.TAD$open" advise="1">
        <values>
          <value>
            <val>20.7</val>
          </value>
        </values>
      </ddeItem>
      <ddeItem name="QO.8090.TAD$pclose" advise="1">
        <values>
          <value>
            <val>20.440000000000001</val>
          </value>
        </values>
      </ddeItem>
      <ddeItem name="QO.8090.TAD$phigh" advise="1">
        <values>
          <value>
            <val>20.8</val>
          </value>
        </values>
      </ddeItem>
      <ddeItem name="QO.8090.TAD$plow" advise="1">
        <values>
          <value>
            <val>20.350000000000001</val>
          </value>
        </values>
      </ddeItem>
      <ddeItem name="QO.8090.TAD$value" advise="1">
        <values>
          <value>
            <val>15062431.199999999</val>
          </value>
        </values>
      </ddeItem>
      <ddeItem name="QO.8090.TAD$volume" advise="1">
        <values>
          <value>
            <val>738634</val>
          </value>
        </values>
      </ddeItem>
      <ddeItem name="QO.8100.TAD$high" advise="1">
        <values>
          <value>
            <val>54</val>
          </value>
        </values>
      </ddeItem>
      <ddeItem name="QO.8100.TAD$last" advise="1">
        <values>
          <value>
            <val>53.7</val>
          </value>
        </values>
      </ddeItem>
      <ddeItem name="QO.8100.TAD$lasttradeprice" advise="1">
        <values>
          <value>
            <val>53.75</val>
          </value>
        </values>
      </ddeItem>
      <ddeItem name="QO.8100.TAD$low" advise="1">
        <values>
          <value>
            <val>52.75</val>
          </value>
        </values>
      </ddeItem>
      <ddeItem name="QO.8100.TAD$open" advise="1">
        <values>
          <value>
            <val>53</val>
          </value>
        </values>
      </ddeItem>
      <ddeItem name="QO.8100.TAD$pclose" advise="1">
        <values>
          <value>
            <val>52.39</val>
          </value>
        </values>
      </ddeItem>
      <ddeItem name="QO.8100.TAD$phigh" advise="1">
        <values>
          <value>
            <val>53.25</val>
          </value>
        </values>
      </ddeItem>
      <ddeItem name="QO.8100.TAD$plow" advise="1">
        <values>
          <value>
            <val>51.5</val>
          </value>
        </values>
      </ddeItem>
      <ddeItem name="QO.8100.TAD$value" advise="1">
        <values>
          <value>
            <val>46247117.75</val>
          </value>
        </values>
      </ddeItem>
      <ddeItem name="QO.8100.TAD$volume" advise="1">
        <values>
          <value>
            <val>864932</val>
          </value>
        </values>
      </ddeItem>
      <ddeItem name="QO.8110.TAD$high" advise="1">
        <values>
          <value>
            <val>115.75</val>
          </value>
        </values>
      </ddeItem>
      <ddeItem name="QO.8110.TAD$last" advise="1">
        <values>
          <value>
            <val>112.55</val>
          </value>
        </values>
      </ddeItem>
      <ddeItem name="QO.8110.TAD$lasttradeprice" advise="1">
        <values>
          <value>
            <val>112.5</val>
          </value>
        </values>
      </ddeItem>
      <ddeItem name="QO.8110.TAD$low" advise="1">
        <values>
          <value>
            <val>107.5</val>
          </value>
        </values>
      </ddeItem>
      <ddeItem name="QO.8110.TAD$open" advise="1">
        <values>
          <value>
            <val>108</val>
          </value>
        </values>
      </ddeItem>
      <ddeItem name="QO.8110.TAD$pclose" advise="1">
        <values>
          <value>
            <val>107.62</val>
          </value>
        </values>
      </ddeItem>
      <ddeItem name="QO.8110.TAD$phigh" advise="1">
        <values>
          <value>
            <val>109.5</val>
          </value>
        </values>
      </ddeItem>
      <ddeItem name="QO.8110.TAD$plow" advise="1">
        <values>
          <value>
            <val>106.5</val>
          </value>
        </values>
      </ddeItem>
      <ddeItem name="QO.8110.TAD$value" advise="1">
        <values>
          <value>
            <val>93388108.75</val>
          </value>
        </values>
      </ddeItem>
      <ddeItem name="QO.8110.TAD$volume" advise="1">
        <values>
          <value>
            <val>826129</val>
          </value>
        </values>
      </ddeItem>
      <ddeItem name="QO.8120.TAD$high" advise="1">
        <values>
          <value>
            <val>27.2</val>
          </value>
        </values>
      </ddeItem>
      <ddeItem name="QO.8120.TAD$last" advise="1">
        <values>
          <value>
            <val>26.98</val>
          </value>
        </values>
      </ddeItem>
      <ddeItem name="QO.8120.TAD$lasttradeprice" advise="1">
        <values>
          <value>
            <val>26.7</val>
          </value>
        </values>
      </ddeItem>
      <ddeItem name="QO.8120.TAD$low" advise="1">
        <values>
          <value>
            <val>26.4</val>
          </value>
        </values>
      </ddeItem>
      <ddeItem name="QO.8120.TAD$open" advise="1">
        <values>
          <value>
            <val>26.8</val>
          </value>
        </values>
      </ddeItem>
      <ddeItem name="QO.8120.TAD$pclose" advise="1">
        <values>
          <value>
            <val>26.41</val>
          </value>
        </values>
      </ddeItem>
      <ddeItem name="QO.8120.TAD$phigh" advise="1">
        <values>
          <value>
            <val>26.7</val>
          </value>
        </values>
      </ddeItem>
      <ddeItem name="QO.8120.TAD$plow" advise="1">
        <values>
          <value>
            <val>26</val>
          </value>
        </values>
      </ddeItem>
      <ddeItem name="QO.8120.TAD$value" advise="1">
        <values>
          <value>
            <val>13700865</val>
          </value>
        </values>
      </ddeItem>
      <ddeItem name="QO.8120.TAD$volume" advise="1">
        <values>
          <value>
            <val>512229</val>
          </value>
        </values>
      </ddeItem>
      <ddeItem name="QO.8130.TAD$high" advise="1">
        <values>
          <value>
            <val>63.5</val>
          </value>
        </values>
      </ddeItem>
      <ddeItem name="QO.8130.TAD$last" advise="1">
        <values>
          <value>
            <val>63.04</val>
          </value>
        </values>
      </ddeItem>
      <ddeItem name="QO.8130.TAD$lasttradeprice" advise="1">
        <values>
          <value>
            <val>63.25</val>
          </value>
        </values>
      </ddeItem>
      <ddeItem name="QO.8130.TAD$low" advise="1">
        <values>
          <value>
            <val>60.75</val>
          </value>
        </values>
      </ddeItem>
      <ddeItem name="QO.8130.TAD$open" advise="1">
        <values>
          <value>
            <val>61.5</val>
          </value>
        </values>
      </ddeItem>
      <ddeItem name="QO.8130.TAD$pclose" advise="1">
        <values>
          <value>
            <val>61</val>
          </value>
        </values>
      </ddeItem>
      <ddeItem name="QO.8130.TAD$phigh" advise="1">
        <values>
          <value>
            <val>62</val>
          </value>
        </values>
      </ddeItem>
      <ddeItem name="QO.8130.TAD$plow" advise="1">
        <values>
          <value>
            <val>59.75</val>
          </value>
        </values>
      </ddeItem>
      <ddeItem name="QO.8130.TAD$value" advise="1">
        <values>
          <value>
            <val>60742816.75</val>
          </value>
        </values>
      </ddeItem>
      <ddeItem name="QO.8130.TAD$volume" advise="1">
        <values>
          <value>
            <val>978926</val>
          </value>
        </values>
      </ddeItem>
      <ddeItem name="QO.8140.TAD$high" advise="1">
        <values>
          <value>
            <val>61.5</val>
          </value>
        </values>
      </ddeItem>
      <ddeItem name="QO.8140.TAD$last" advise="1">
        <values>
          <value>
            <val>59.89</val>
          </value>
        </values>
      </ddeItem>
      <ddeItem name="QO.8140.TAD$lasttradeprice" advise="1">
        <values>
          <value>
            <val>59.75</val>
          </value>
        </values>
      </ddeItem>
      <ddeItem name="QO.8140.TAD$low" advise="1">
        <values>
          <value>
            <val>59.25</val>
          </value>
        </values>
      </ddeItem>
      <ddeItem name="QO.8140.TAD$open" advise="1">
        <values>
          <value>
            <val>60.25</val>
          </value>
        </values>
      </ddeItem>
      <ddeItem name="QO.8140.TAD$pclose" advise="1">
        <values>
          <value>
            <val>58.59</val>
          </value>
        </values>
      </ddeItem>
      <ddeItem name="QO.8140.TAD$phigh" advise="1">
        <values>
          <value>
            <val>60</val>
          </value>
        </values>
      </ddeItem>
      <ddeItem name="QO.8140.TAD$plow" advise="1">
        <values>
          <value>
            <val>57.75</val>
          </value>
        </values>
      </ddeItem>
      <ddeItem name="QO.8140.TAD$value" advise="1">
        <values>
          <value>
            <val>109954805.5</val>
          </value>
        </values>
      </ddeItem>
      <ddeItem name="QO.8140.TAD$volume" advise="1">
        <values>
          <value>
            <val>1820955</val>
          </value>
        </values>
      </ddeItem>
      <ddeItem name="QO.8150.TAD$high" advise="1">
        <values>
          <value>
            <val>31</val>
          </value>
        </values>
      </ddeItem>
      <ddeItem name="QO.8150.TAD$last" advise="1">
        <values>
          <value>
            <val>30.13</val>
          </value>
        </values>
      </ddeItem>
      <ddeItem name="QO.8150.TAD$lasttradeprice" advise="1">
        <values>
          <value>
            <val>30.1</val>
          </value>
        </values>
      </ddeItem>
      <ddeItem name="QO.8150.TAD$low" advise="1">
        <values>
          <value>
            <val>29.6</val>
          </value>
        </values>
      </ddeItem>
      <ddeItem name="QO.8150.TAD$open" advise="1">
        <values>
          <value>
            <val>30.3</val>
          </value>
        </values>
      </ddeItem>
      <ddeItem name="QO.8150.TAD$pclose" advise="1">
        <values>
          <value>
            <val>30.42</val>
          </value>
        </values>
      </ddeItem>
      <ddeItem name="QO.8150.TAD$phigh" advise="1">
        <values>
          <value>
            <val>31.4</val>
          </value>
        </values>
      </ddeItem>
      <ddeItem name="QO.8150.TAD$plow" advise="1">
        <values>
          <value>
            <val>29.4</val>
          </value>
        </values>
      </ddeItem>
      <ddeItem name="QO.8150.TAD$value" advise="1">
        <values>
          <value>
            <val>64171335</val>
          </value>
        </values>
      </ddeItem>
      <ddeItem name="QO.8150.TAD$volume" advise="1">
        <values>
          <value>
            <val>2123725</val>
          </value>
        </values>
      </ddeItem>
      <ddeItem name="QO.8160.TAD$high" advise="1">
        <values>
          <value>
            <val>22.75</val>
          </value>
        </values>
      </ddeItem>
      <ddeItem name="QO.8160.TAD$last" advise="1">
        <values>
          <value>
            <val>22.46</val>
          </value>
        </values>
      </ddeItem>
      <ddeItem name="QO.8160.TAD$lasttradeprice" advise="1">
        <values>
          <value>
            <val>22.45</val>
          </value>
        </values>
      </ddeItem>
      <ddeItem name="QO.8160.TAD$low" advise="1">
        <values>
          <value>
            <val>22.35</val>
          </value>
        </values>
      </ddeItem>
      <ddeItem name="QO.8160.TAD$open" advise="1">
        <values>
          <value>
            <val>22.65</val>
          </value>
        </values>
      </ddeItem>
      <ddeItem name="QO.8160.TAD$pclose" advise="1">
        <values>
          <value>
            <val>22.51</val>
          </value>
        </values>
      </ddeItem>
      <ddeItem name="QO.8160.TAD$phigh" advise="1">
        <values>
          <value>
            <val>23.1</val>
          </value>
        </values>
      </ddeItem>
      <ddeItem name="QO.8160.TAD$plow" advise="1">
        <values>
          <value>
            <val>22.15</val>
          </value>
        </values>
      </ddeItem>
      <ddeItem name="QO.8160.TAD$value" advise="1">
        <values>
          <value>
            <val>13485363.35</val>
          </value>
        </values>
      </ddeItem>
      <ddeItem name="QO.8160.TAD$volume" advise="1">
        <values>
          <value>
            <val>599754</val>
          </value>
        </values>
      </ddeItem>
      <ddeItem name="QO.8170.TAD$high" advise="1">
        <values>
          <value>
            <val>28.1</val>
          </value>
        </values>
      </ddeItem>
      <ddeItem name="QO.8170.TAD$last" advise="1">
        <values>
          <value>
            <val>27.9</val>
          </value>
        </values>
      </ddeItem>
      <ddeItem name="QO.8170.TAD$lasttradeprice" advise="1">
        <values>
          <value>
            <val>28</val>
          </value>
        </values>
      </ddeItem>
      <ddeItem name="QO.8170.TAD$low" advise="1">
        <values>
          <value>
            <val>27.7</val>
          </value>
        </values>
      </ddeItem>
      <ddeItem name="QO.8170.TAD$open" advise="1">
        <values>
          <value>
            <val>27.8</val>
          </value>
        </values>
      </ddeItem>
      <ddeItem name="QO.8170.TAD$pclose" advise="1">
        <values>
          <value>
            <val>27.76</val>
          </value>
        </values>
      </ddeItem>
      <ddeItem name="QO.8170.TAD$phigh" advise="1">
        <values>
          <value>
            <val>28.1</val>
          </value>
        </values>
      </ddeItem>
      <ddeItem name="QO.8170.TAD$plow" advise="1">
        <values>
          <value>
            <val>27.4</val>
          </value>
        </values>
      </ddeItem>
      <ddeItem name="QO.8170.TAD$value" advise="1">
        <values>
          <value>
            <val>25759821</val>
          </value>
        </values>
      </ddeItem>
      <ddeItem name="QO.8170.TAD$volume" advise="1">
        <values>
          <value>
            <val>922921</val>
          </value>
        </values>
      </ddeItem>
      <ddeItem name="QO.8180.TAD$high" advise="1">
        <values>
          <value>
            <val>39</val>
          </value>
        </values>
      </ddeItem>
      <ddeItem name="QO.8180.TAD$last" advise="1">
        <values>
          <value>
            <val>38.29</val>
          </value>
        </values>
      </ddeItem>
      <ddeItem name="QO.8180.TAD$lasttradeprice" advise="1">
        <values>
          <value>
            <val>38.299999999999997</val>
          </value>
        </values>
      </ddeItem>
      <ddeItem name="QO.8180.TAD$low" advise="1">
        <values>
          <value>
            <val>37.299999999999997</val>
          </value>
        </values>
      </ddeItem>
      <ddeItem name="QO.8180.TAD$open" advise="1">
        <values>
          <value>
            <val>37.799999999999997</val>
          </value>
        </values>
      </ddeItem>
      <ddeItem name="QO.8180.TAD$pclose" advise="1">
        <values>
          <value>
            <val>37.74</val>
          </value>
        </values>
      </ddeItem>
      <ddeItem name="QO.8180.TAD$phigh" advise="1">
        <values>
          <value>
            <val>38</val>
          </value>
        </values>
      </ddeItem>
      <ddeItem name="QO.8180.TAD$plow" advise="1">
        <values>
          <value>
            <val>36</val>
          </value>
        </values>
      </ddeItem>
      <ddeItem name="QO.8180.TAD$value" advise="1">
        <values>
          <value>
            <val>64604356.5</val>
          </value>
        </values>
      </ddeItem>
      <ddeItem name="QO.8180.TAD$volume" advise="1">
        <values>
          <value>
            <val>1687661</val>
          </value>
        </values>
      </ddeItem>
      <ddeItem name="QO.8190.TAD$high" advise="1">
        <values>
          <value>
            <val>28.8</val>
          </value>
        </values>
      </ddeItem>
      <ddeItem name="QO.8190.TAD$last" advise="1">
        <values>
          <value>
            <val>28</val>
          </value>
        </values>
      </ddeItem>
      <ddeItem name="QO.8190.TAD$lasttradeprice" advise="1">
        <values>
          <value>
            <val>28</val>
          </value>
        </values>
      </ddeItem>
      <ddeItem name="QO.8190.TAD$low" advise="1">
        <values>
          <value>
            <val>27.8</val>
          </value>
        </values>
      </ddeItem>
      <ddeItem name="QO.8190.TAD$open" advise="1">
        <values>
          <value>
            <val>28.3</val>
          </value>
        </values>
      </ddeItem>
      <ddeItem name="QO.8190.TAD$pclose" advise="1">
        <values>
          <value>
            <val>28</val>
          </value>
        </values>
      </ddeItem>
      <ddeItem name="QO.8190.TAD$phigh" advise="1">
        <values>
          <value>
            <val>28.5</val>
          </value>
        </values>
      </ddeItem>
      <ddeItem name="QO.8190.TAD$plow" advise="1">
        <values>
          <value>
            <val>27.1</val>
          </value>
        </values>
      </ddeItem>
      <ddeItem name="QO.8190.TAD$value" advise="1">
        <values>
          <value>
            <val>71198200.200000003</val>
          </value>
        </values>
      </ddeItem>
      <ddeItem name="QO.8190.TAD$volume" advise="1">
        <values>
          <value>
            <val>2514259</val>
          </value>
        </values>
      </ddeItem>
      <ddeItem name="QO.8200.TAD$high" advise="1">
        <values>
          <value>
            <val>13.85</val>
          </value>
        </values>
      </ddeItem>
      <ddeItem name="QO.8200.TAD$last" advise="1">
        <values>
          <value>
            <val>13.72</val>
          </value>
        </values>
      </ddeItem>
      <ddeItem name="QO.8200.TAD$lasttradeprice" advise="1">
        <values>
          <value>
            <val>13.7</val>
          </value>
        </values>
      </ddeItem>
      <ddeItem name="QO.8200.TAD$low" advise="1">
        <values>
          <value>
            <val>13.6</val>
          </value>
        </values>
      </ddeItem>
      <ddeItem name="QO.8200.TAD$open" advise="1">
        <values>
          <value>
            <val>13.8</val>
          </value>
        </values>
      </ddeItem>
      <ddeItem name="QO.8200.TAD$pclose" advise="1">
        <values>
          <value>
            <val>13.78</val>
          </value>
        </values>
      </ddeItem>
      <ddeItem name="QO.8200.TAD$phigh" advise="1">
        <values>
          <value>
            <val>14.15</val>
          </value>
        </values>
      </ddeItem>
      <ddeItem name="QO.8200.TAD$plow" advise="1">
        <values>
          <value>
            <val>13.7</val>
          </value>
        </values>
      </ddeItem>
      <ddeItem name="QO.8200.TAD$value" advise="1">
        <values>
          <value>
            <val>47417076.299999997</val>
          </value>
        </values>
      </ddeItem>
      <ddeItem name="QO.8200.TAD$volume" advise="1">
        <values>
          <value>
            <val>3461871</val>
          </value>
        </values>
      </ddeItem>
      <ddeItem name="QO.8210.TAD$high" advise="1">
        <values>
          <value>
            <val>77</val>
          </value>
        </values>
      </ddeItem>
      <ddeItem name="QO.8210.TAD$last" advise="1">
        <values>
          <value>
            <val>74.12</val>
          </value>
        </values>
      </ddeItem>
      <ddeItem name="QO.8210.TAD$lasttradeprice" advise="1">
        <values>
          <value>
            <val>73.75</val>
          </value>
        </values>
      </ddeItem>
      <ddeItem name="QO.8210.TAD$low" advise="1">
        <values>
          <value>
            <val>72.75</val>
          </value>
        </values>
      </ddeItem>
      <ddeItem name="QO.8210.TAD$open" advise="1">
        <values>
          <value>
            <val>75</val>
          </value>
        </values>
      </ddeItem>
      <ddeItem name="QO.8210.TAD$pclose" advise="1">
        <values>
          <value>
            <val>75.41</val>
          </value>
        </values>
      </ddeItem>
      <ddeItem name="QO.8210.TAD$phigh" advise="1">
        <values>
          <value>
            <val>76</val>
          </value>
        </values>
      </ddeItem>
      <ddeItem name="QO.8210.TAD$plow" advise="1">
        <values>
          <value>
            <val>69.25</val>
          </value>
        </values>
      </ddeItem>
      <ddeItem name="QO.8210.TAD$value" advise="1">
        <values>
          <value>
            <val>86603645</val>
          </value>
        </values>
      </ddeItem>
      <ddeItem name="QO.8210.TAD$volume" advise="1">
        <values>
          <value>
            <val>1155564</val>
          </value>
        </values>
      </ddeItem>
      <ddeItem name="QO.8220.TAD$high" advise="1">
        <values>
          <value>
            <val>25.2</val>
          </value>
        </values>
      </ddeItem>
      <ddeItem name="QO.8220.TAD$last" advise="1">
        <values>
          <value>
            <val>24.97</val>
          </value>
        </values>
      </ddeItem>
      <ddeItem name="QO.8220.TAD$lasttradeprice" advise="1">
        <values>
          <value>
            <val>24.95</val>
          </value>
        </values>
      </ddeItem>
      <ddeItem name="QO.8220.TAD$low" advise="1">
        <values>
          <value>
            <val>24.9</val>
          </value>
        </values>
      </ddeItem>
      <ddeItem name="QO.8220.TAD$open" advise="1">
        <values>
          <value>
            <val>25.1</val>
          </value>
        </values>
      </ddeItem>
      <ddeItem name="QO.8220.TAD$pclose" advise="1">
        <values>
          <value>
            <val>25.17</val>
          </value>
        </values>
      </ddeItem>
      <ddeItem name="QO.8220.TAD$phigh" advise="1">
        <values>
          <value>
            <val>25.8</val>
          </value>
        </values>
      </ddeItem>
      <ddeItem name="QO.8220.TAD$plow" advise="1">
        <values>
          <value>
            <val>24.95</val>
          </value>
        </values>
      </ddeItem>
      <ddeItem name="QO.8220.TAD$value" advise="1">
        <values>
          <value>
            <val>12250654.9</val>
          </value>
        </values>
      </ddeItem>
      <ddeItem name="QO.8220.TAD$volume" advise="1">
        <values>
          <value>
            <val>489812</val>
          </value>
        </values>
      </ddeItem>
      <ddeItem name="QO.8230.TAD$high" advise="1">
        <values>
          <value>
            <val>45.3</val>
          </value>
        </values>
      </ddeItem>
      <ddeItem name="QO.8230.TAD$last" advise="1">
        <values>
          <value>
            <val>44.84</val>
          </value>
        </values>
      </ddeItem>
      <ddeItem name="QO.8230.TAD$lasttradeprice" advise="1">
        <values>
          <value>
            <val>44.7</val>
          </value>
        </values>
      </ddeItem>
      <ddeItem name="QO.8230.TAD$low" advise="1">
        <values>
          <value>
            <val>44.2</val>
          </value>
        </values>
      </ddeItem>
      <ddeItem name="QO.8230.TAD$open" advise="1">
        <values>
          <value>
            <val>44.6</val>
          </value>
        </values>
      </ddeItem>
      <ddeItem name="QO.8230.TAD$pclose" advise="1">
        <values>
          <value>
            <val>44.46</val>
          </value>
        </values>
      </ddeItem>
      <ddeItem name="QO.8230.TAD$phigh" advise="1">
        <values>
          <value>
            <val>44.8</val>
          </value>
        </values>
      </ddeItem>
      <ddeItem name="QO.8230.TAD$plow" advise="1">
        <values>
          <value>
            <val>44.1</val>
          </value>
        </values>
      </ddeItem>
      <ddeItem name="QO.8230.TAD$value" advise="1">
        <values>
          <value>
            <val>34183464.299999997</val>
          </value>
        </values>
      </ddeItem>
      <ddeItem name="QO.8230.TAD$volume" advise="1">
        <values>
          <value>
            <val>765020</val>
          </value>
        </values>
      </ddeItem>
      <ddeItem name="QO.8240.TAD$high" advise="1">
        <values>
          <value>
            <val>69</val>
          </value>
        </values>
      </ddeItem>
      <ddeItem name="QO.8240.TAD$last" advise="1">
        <values>
          <value>
            <val>68.510000000000005</val>
          </value>
        </values>
      </ddeItem>
      <ddeItem name="QO.8240.TAD$lasttradeprice" advise="1">
        <values>
          <value>
            <val>68.25</val>
          </value>
        </values>
      </ddeItem>
      <ddeItem name="QO.8240.TAD$low" advise="1">
        <values>
          <value>
            <val>67.75</val>
          </value>
        </values>
      </ddeItem>
      <ddeItem name="QO.8240.TAD$open" advise="1">
        <values>
          <value>
            <val>68.25</val>
          </value>
        </values>
      </ddeItem>
      <ddeItem name="QO.8240.TAD$pclose" advise="1">
        <values>
          <value>
            <val>68.099999999999994</val>
          </value>
        </values>
      </ddeItem>
      <ddeItem name="QO.8240.TAD$phigh" advise="1">
        <values>
          <value>
            <val>70.5</val>
          </value>
        </values>
      </ddeItem>
      <ddeItem name="QO.8240.TAD$plow" advise="1">
        <values>
          <value>
            <val>66.5</val>
          </value>
        </values>
      </ddeItem>
      <ddeItem name="QO.8240.TAD$value" advise="1">
        <values>
          <value>
            <val>18319975.25</val>
          </value>
        </values>
      </ddeItem>
      <ddeItem name="QO.8240.TAD$volume" advise="1">
        <values>
          <value>
            <val>268059</val>
          </value>
        </values>
      </ddeItem>
      <ddeItem name="QO.8250.TAD$high" advise="1">
        <values>
          <value>
            <val>49.1</val>
          </value>
        </values>
      </ddeItem>
      <ddeItem name="QO.8250.TAD$last" advise="1">
        <values>
          <value>
            <val>48.07</val>
          </value>
        </values>
      </ddeItem>
      <ddeItem name="QO.8250.TAD$lasttradeprice" advise="1">
        <values>
          <value>
            <val>47.9</val>
          </value>
        </values>
      </ddeItem>
      <ddeItem name="QO.8250.TAD$low" advise="1">
        <values>
          <value>
            <val>46</val>
          </value>
        </values>
      </ddeItem>
      <ddeItem name="QO.8250.TAD$open" advise="1">
        <values>
          <value>
            <val>46.9</val>
          </value>
        </values>
      </ddeItem>
      <ddeItem name="QO.8250.TAD$pclose" advise="1">
        <values>
          <value>
            <val>46.81</val>
          </value>
        </values>
      </ddeItem>
      <ddeItem name="QO.8250.TAD$phigh" advise="1">
        <values>
          <value>
            <val>47.9</val>
          </value>
        </values>
      </ddeItem>
      <ddeItem name="QO.8250.TAD$plow" advise="1">
        <values>
          <value>
            <val>44.2</val>
          </value>
        </values>
      </ddeItem>
      <ddeItem name="QO.8250.TAD$value" advise="1">
        <values>
          <value>
            <val>88409272.700000003</val>
          </value>
        </values>
      </ddeItem>
      <ddeItem name="QO.8250.TAD$volume" advise="1">
        <values>
          <value>
            <val>1847824</val>
          </value>
        </values>
      </ddeItem>
      <ddeItem name="QO.8260.TAD$high" advise="1">
        <values>
          <value>
            <val>45.9</val>
          </value>
        </values>
      </ddeItem>
      <ddeItem name="QO.8260.TAD$last" advise="1">
        <values>
          <value>
            <val>45.76</val>
          </value>
        </values>
      </ddeItem>
      <ddeItem name="QO.8260.TAD$lasttradeprice" advise="1">
        <values>
          <value>
            <val>45.7</val>
          </value>
        </values>
      </ddeItem>
      <ddeItem name="QO.8260.TAD$low" advise="1">
        <values>
          <value>
            <val>44.8</val>
          </value>
        </values>
      </ddeItem>
      <ddeItem name="QO.8260.TAD$open" advise="1">
        <values>
          <value>
            <val>45.5</val>
          </value>
        </values>
      </ddeItem>
      <ddeItem name="QO.8260.TAD$pclose" advise="1">
        <values>
          <value>
            <val>45.52</val>
          </value>
        </values>
      </ddeItem>
      <ddeItem name="QO.8260.TAD$phigh" advise="1">
        <values>
          <value>
            <val>46.3</val>
          </value>
        </values>
      </ddeItem>
      <ddeItem name="QO.8260.TAD$plow" advise="1">
        <values>
          <value>
            <val>45.1</val>
          </value>
        </values>
      </ddeItem>
      <ddeItem name="QO.8260.TAD$value" advise="1">
        <values>
          <value>
            <val>56716035.799999997</val>
          </value>
        </values>
      </ddeItem>
      <ddeItem name="QO.8260.TAD$volume" advise="1">
        <values>
          <value>
            <val>1252113</val>
          </value>
        </values>
      </ddeItem>
      <ddeItem name="QO.8270.TAD$high" advise="1">
        <values>
          <value>
            <val>56.75</val>
          </value>
        </values>
      </ddeItem>
      <ddeItem name="QO.8270.TAD$last" advise="1">
        <values>
          <value>
            <val>55.94</val>
          </value>
        </values>
      </ddeItem>
      <ddeItem name="QO.8270.TAD$lasttradeprice" advise="1">
        <values>
          <value>
            <val>56</val>
          </value>
        </values>
      </ddeItem>
      <ddeItem name="QO.8270.TAD$low" advise="1">
        <values>
          <value>
            <val>53</val>
          </value>
        </values>
      </ddeItem>
      <ddeItem name="QO.8270.TAD$open" advise="1">
        <values>
          <value>
            <val>54.5</val>
          </value>
        </values>
      </ddeItem>
      <ddeItem name="QO.8270.TAD$pclose" advise="1">
        <values>
          <value>
            <val>53.71</val>
          </value>
        </values>
      </ddeItem>
      <ddeItem name="QO.8270.TAD$phigh" advise="1">
        <values>
          <value>
            <val>55</val>
          </value>
        </values>
      </ddeItem>
      <ddeItem name="QO.8270.TAD$plow" advise="1">
        <values>
          <value>
            <val>52.75</val>
          </value>
        </values>
      </ddeItem>
      <ddeItem name="QO.8270.TAD$value" advise="1">
        <values>
          <value>
            <val>47411235</val>
          </value>
        </values>
      </ddeItem>
      <ddeItem name="QO.8270.TAD$volume" advise="1">
        <values>
          <value>
            <val>869717</val>
          </value>
        </values>
      </ddeItem>
      <ddeItem name="QO.8280.TAD$high" advise="1">
        <values>
          <value>
            <val>95.75</val>
          </value>
        </values>
      </ddeItem>
      <ddeItem name="QO.8280.TAD$last" advise="1">
        <values>
          <value>
            <val>95.75</val>
          </value>
        </values>
      </ddeItem>
      <ddeItem name="QO.8280.TAD$lasttradeprice" advise="1">
        <values>
          <value>
            <val>95.75</val>
          </value>
        </values>
      </ddeItem>
      <ddeItem name="QO.8280.TAD$low" advise="1">
        <values>
          <value>
            <val>85.5</val>
          </value>
        </values>
      </ddeItem>
      <ddeItem name="QO.8280.TAD$open" advise="1">
        <values>
          <value>
            <val>87</val>
          </value>
        </values>
      </ddeItem>
      <ddeItem name="QO.8280.TAD$pclose" advise="1">
        <values>
          <value>
            <val>87.17</val>
          </value>
        </values>
      </ddeItem>
      <ddeItem name="QO.8280.TAD$phigh" advise="1">
        <values>
          <value>
            <val>91.75</val>
          </value>
        </values>
      </ddeItem>
      <ddeItem name="QO.8280.TAD$plow" advise="1">
        <values>
          <value>
            <val>83.5</val>
          </value>
        </values>
      </ddeItem>
      <ddeItem name="QO.8280.TAD$value" advise="1">
        <values>
          <value>
            <val>120946008</val>
          </value>
        </values>
      </ddeItem>
      <ddeItem name="QO.8280.TAD$volume" advise="1">
        <values>
          <value>
            <val>1321130</val>
          </value>
        </values>
      </ddeItem>
      <ddeItem name="QO.8290.TAD$high" advise="1">
        <values>
          <value>
            <val>25.1</val>
          </value>
        </values>
      </ddeItem>
      <ddeItem name="QO.8290.TAD$last" advise="1">
        <values>
          <value>
            <val>24.96</val>
          </value>
        </values>
      </ddeItem>
      <ddeItem name="QO.8290.TAD$lasttradeprice" advise="1">
        <values>
          <value>
            <val>24.95</val>
          </value>
        </values>
      </ddeItem>
      <ddeItem name="QO.8290.TAD$low" advise="1">
        <values>
          <value>
            <val>24.7</val>
          </value>
        </values>
      </ddeItem>
      <ddeItem name="QO.8290.TAD$open" advise="1">
        <values>
          <value>
            <val>25</val>
          </value>
        </values>
      </ddeItem>
      <ddeItem name="QO.8290.TAD$pclose" advise="1">
        <values>
          <value>
            <val>25.02</val>
          </value>
        </values>
      </ddeItem>
      <ddeItem name="QO.8290.TAD$phigh" advise="1">
        <values>
          <value>
            <val>25.6</val>
          </value>
        </values>
      </ddeItem>
      <ddeItem name="QO.8290.TAD$plow" advise="1">
        <values>
          <value>
            <val>24.85</val>
          </value>
        </values>
      </ddeItem>
      <ddeItem name="QO.8290.TAD$value" advise="1">
        <values>
          <value>
            <val>59864531.350000001</val>
          </value>
        </values>
      </ddeItem>
      <ddeItem name="QO.8290.TAD$volume" advise="1">
        <values>
          <value>
            <val>2401810</val>
          </value>
        </values>
      </ddeItem>
      <ddeItem name="QO.8300.TAD$high" advise="1">
        <values>
          <value>
            <val>103.25</val>
          </value>
        </values>
      </ddeItem>
      <ddeItem name="QO.8300.TAD$last" advise="1">
        <values>
          <value>
            <val>100.55</val>
          </value>
        </values>
      </ddeItem>
      <ddeItem name="QO.8300.TAD$lasttradeprice" advise="1">
        <values>
          <value>
            <val>100.25</val>
          </value>
        </values>
      </ddeItem>
      <ddeItem name="QO.8300.TAD$low" advise="1">
        <values>
          <value>
            <val>99.5</val>
          </value>
        </values>
      </ddeItem>
      <ddeItem name="QO.8300.TAD$open" advise="1">
        <values>
          <value>
            <val>101.25</val>
          </value>
        </values>
      </ddeItem>
      <ddeItem name="QO.8300.TAD$pclose" advise="1">
        <values>
          <value>
            <val>100.86</val>
          </value>
        </values>
      </ddeItem>
      <ddeItem name="QO.8300.TAD$phigh" advise="1">
        <values>
          <value>
            <val>103.75</val>
          </value>
        </values>
      </ddeItem>
      <ddeItem name="QO.8300.TAD$plow" advise="1">
        <values>
          <value>
            <val>97.5</val>
          </value>
        </values>
      </ddeItem>
      <ddeItem name="QO.8300.TAD$value" advise="1">
        <values>
          <value>
            <val>50251507.75</val>
          </value>
        </values>
      </ddeItem>
      <ddeItem name="QO.8300.TAD$volume" advise="1">
        <values>
          <value>
            <val>496409</val>
          </value>
        </values>
      </ddeItem>
      <ddeItem name="QO.8310.TAD$high" advise="1">
        <values>
          <value>
            <val>34.9</val>
          </value>
        </values>
      </ddeItem>
      <ddeItem name="QO.8310.TAD$last" advise="1">
        <values>
          <value>
            <val>34.520000000000003</val>
          </value>
        </values>
      </ddeItem>
      <ddeItem name="QO.8310.TAD$lasttradeprice" advise="1">
        <values>
          <value>
            <val>34.5</val>
          </value>
        </values>
      </ddeItem>
      <ddeItem name="QO.8310.TAD$low" advise="1">
        <values>
          <value>
            <val>34.200000000000003</val>
          </value>
        </values>
      </ddeItem>
      <ddeItem name="QO.8310.TAD$open" advise="1">
        <values>
          <value>
            <val>34.299999999999997</val>
          </value>
        </values>
      </ddeItem>
      <ddeItem name="QO.8310.TAD$pclose" advise="1">
        <values>
          <value>
            <val>34.51</val>
          </value>
        </values>
      </ddeItem>
      <ddeItem name="QO.8310.TAD$phigh" advise="1">
        <values>
          <value>
            <val>35.4</val>
          </value>
        </values>
      </ddeItem>
      <ddeItem name="QO.8310.TAD$plow" advise="1">
        <values>
          <value>
            <val>34.4</val>
          </value>
        </values>
      </ddeItem>
      <ddeItem name="QO.8310.TAD$value" advise="1">
        <values>
          <value>
            <val>73842826.900000006</val>
          </value>
        </values>
      </ddeItem>
      <ddeItem name="QO.8310.TAD$volume" advise="1">
        <values>
          <value>
            <val>2139218</val>
          </value>
        </values>
      </ddeItem>
      <ddeItem name="QO.8311.TAD$high" advise="1">
        <values>
          <value>
            <val>44.8</val>
          </value>
        </values>
      </ddeItem>
      <ddeItem name="QO.8311.TAD$last" advise="1">
        <values>
          <value>
            <val>43.72</val>
          </value>
        </values>
      </ddeItem>
      <ddeItem name="QO.8311.TAD$lasttradeprice" advise="1">
        <values>
          <value>
            <val>43.6</val>
          </value>
        </values>
      </ddeItem>
      <ddeItem name="QO.8311.TAD$low" advise="1">
        <values>
          <value>
            <val>43.1</val>
          </value>
        </values>
      </ddeItem>
      <ddeItem name="QO.8311.TAD$open" advise="1">
        <values>
          <value>
            <val>43.3</val>
          </value>
        </values>
      </ddeItem>
      <ddeItem name="QO.8311.TAD$pclose" advise="1">
        <values>
          <value>
            <val>43.5</val>
          </value>
        </values>
      </ddeItem>
      <ddeItem name="QO.8311.TAD$phigh" advise="1">
        <values>
          <value>
            <val>45.8</val>
          </value>
        </values>
      </ddeItem>
      <ddeItem name="QO.8311.TAD$plow" advise="1">
        <values>
          <value>
            <val>43.3</val>
          </value>
        </values>
      </ddeItem>
      <ddeItem name="QO.8311.TAD$value" advise="1">
        <values>
          <value>
            <val>81223294.299999997</val>
          </value>
        </values>
      </ddeItem>
      <ddeItem name="QO.8311.TAD$volume" advise="1">
        <values>
          <value>
            <val>1849944</val>
          </value>
        </values>
      </ddeItem>
      <ddeItem name="QO.8312.TAD$high" advise="1">
        <values>
          <value>
            <val>72.25</val>
          </value>
        </values>
      </ddeItem>
      <ddeItem name="QO.8312.TAD$last" advise="1">
        <values>
          <value>
            <val>71.22</val>
          </value>
        </values>
      </ddeItem>
      <ddeItem name="QO.8312.TAD$lasttradeprice" advise="1">
        <values>
          <value>
            <val>71</val>
          </value>
        </values>
      </ddeItem>
      <ddeItem name="QO.8312.TAD$low" advise="1">
        <values>
          <value>
            <val>69.5</val>
          </value>
        </values>
      </ddeItem>
      <ddeItem name="QO.8312.TAD$open" advise="1">
        <values>
          <value>
            <val>70.5</val>
          </value>
        </values>
      </ddeItem>
      <ddeItem name="QO.8312.TAD$pclose" advise="1">
        <values>
          <value>
            <val>69.819999999999993</val>
          </value>
        </values>
      </ddeItem>
      <ddeItem name="QO.8312.TAD$phigh" advise="1">
        <values>
          <value>
            <val>72.75</val>
          </value>
        </values>
      </ddeItem>
      <ddeItem name="QO.8312.TAD$plow" advise="1">
        <values>
          <value>
            <val>68.75</val>
          </value>
        </values>
      </ddeItem>
      <ddeItem name="QO.8312.TAD$value" advise="1">
        <values>
          <value>
            <val>68545759.5</val>
          </value>
        </values>
      </ddeItem>
      <ddeItem name="QO.8312.TAD$volume" advise="1">
        <values>
          <value>
            <val>969222</val>
          </value>
        </values>
      </ddeItem>
      <ddeItem name="QO.9400.TAD$high" advise="1">
        <values>
          <value t="str">
            <val>#</val>
          </value>
        </values>
      </ddeItem>
      <ddeItem name="QO.9400.TAD$last" advise="1">
        <values>
          <value>
            <val>33.799999999999997</val>
          </value>
        </values>
      </ddeItem>
      <ddeItem name="QO.9400.TAD$lasttradeprice" advise="1">
        <values>
          <value>
            <val>33.799999999999997</val>
          </value>
        </values>
      </ddeItem>
      <ddeItem name="QO.9400.TAD$low" advise="1">
        <values>
          <value t="str">
            <val>#</val>
          </value>
        </values>
      </ddeItem>
      <ddeItem name="QO.9400.TAD$open" advise="1">
        <values>
          <value t="str">
            <val>#</val>
          </value>
        </values>
      </ddeItem>
      <ddeItem name="QO.9400.TAD$pclose" advise="1">
        <values>
          <value>
            <val>33.799999999999997</val>
          </value>
        </values>
      </ddeItem>
      <ddeItem name="QO.9400.TAD$phigh" advise="1">
        <values>
          <value t="str">
            <val>#</val>
          </value>
        </values>
      </ddeItem>
      <ddeItem name="QO.9400.TAD$plow" advise="1">
        <values>
          <value t="str">
            <val>#</val>
          </value>
        </values>
      </ddeItem>
      <ddeItem name="QO.9400.TAD$value" advise="1">
        <values>
          <value t="str">
            <val>#</val>
          </value>
        </values>
      </ddeItem>
      <ddeItem name="QO.9400.TAD$volume" advise="1">
        <values>
          <value t="str">
            <val>#</val>
          </value>
        </values>
      </ddeItem>
      <ddeItem name="QO.9401.TAD$high" advise="1">
        <values>
          <value t="str">
            <val>#</val>
          </value>
        </values>
      </ddeItem>
      <ddeItem name="QO.9401.TAD$last" advise="1">
        <values>
          <value>
            <val>33.1</val>
          </value>
        </values>
      </ddeItem>
      <ddeItem name="QO.9401.TAD$lasttradeprice" advise="1">
        <values>
          <value>
            <val>33.1</val>
          </value>
        </values>
      </ddeItem>
      <ddeItem name="QO.9401.TAD$low" advise="1">
        <values>
          <value t="str">
            <val>#</val>
          </value>
        </values>
      </ddeItem>
      <ddeItem name="QO.9401.TAD$open" advise="1">
        <values>
          <value t="str">
            <val>#</val>
          </value>
        </values>
      </ddeItem>
      <ddeItem name="QO.9401.TAD$pclose" advise="1">
        <values>
          <value>
            <val>33.1</val>
          </value>
        </values>
      </ddeItem>
      <ddeItem name="QO.9401.TAD$phigh" advise="1">
        <values>
          <value t="str">
            <val>#</val>
          </value>
        </values>
      </ddeItem>
      <ddeItem name="QO.9401.TAD$plow" advise="1">
        <values>
          <value t="str">
            <val>#</val>
          </value>
        </values>
      </ddeItem>
      <ddeItem name="QO.9401.TAD$value" advise="1">
        <values>
          <value t="str">
            <val>#</val>
          </value>
        </values>
      </ddeItem>
      <ddeItem name="QO.9401.TAD$volume" advise="1">
        <values>
          <value t="str">
            <val>#</val>
          </value>
        </values>
      </ddeItem>
      <ddeItem name="QO.9402.TAD$high" advise="1">
        <values>
          <value>
            <val>32.4</val>
          </value>
        </values>
      </ddeItem>
      <ddeItem name="QO.9402.TAD$last" advise="1">
        <values>
          <value>
            <val>32.4</val>
          </value>
        </values>
      </ddeItem>
      <ddeItem name="QO.9402.TAD$lasttradeprice" advise="1">
        <values>
          <value>
            <val>32.9</val>
          </value>
        </values>
      </ddeItem>
      <ddeItem name="QO.9402.TAD$low" advise="1">
        <values>
          <value>
            <val>32.4</val>
          </value>
        </values>
      </ddeItem>
      <ddeItem name="QO.9402.TAD$open" advise="1">
        <values>
          <value>
            <val>32.4</val>
          </value>
        </values>
      </ddeItem>
      <ddeItem name="QO.9402.TAD$pclose" advise="1">
        <values>
          <value>
            <val>32.9</val>
          </value>
        </values>
      </ddeItem>
      <ddeItem name="QO.9402.TAD$phigh" advise="1">
        <values>
          <value>
            <val>32.9</val>
          </value>
        </values>
      </ddeItem>
      <ddeItem name="QO.9402.TAD$plow" advise="1">
        <values>
          <value>
            <val>32.9</val>
          </value>
        </values>
      </ddeItem>
      <ddeItem name="QO.9402.TAD$value" advise="1">
        <values>
          <value>
            <val>71380</val>
          </value>
        </values>
      </ddeItem>
      <ddeItem name="QO.9402.TAD$volume" advise="1">
        <values>
          <value>
            <val>2200</val>
          </value>
        </values>
      </ddeItem>
      <ddeItem name="QO.TAFSI.TAD$high" advise="1">
        <values>
          <value>
            <val>10903.1759</val>
          </value>
        </values>
      </ddeItem>
      <ddeItem name="QO.TAFSI.TAD$last" advise="1">
        <values>
          <value>
            <val>10862.9262</val>
          </value>
        </values>
      </ddeItem>
      <ddeItem name="QO.TAFSI.TAD$lasttradeprice" advise="1">
        <values>
          <value>
            <val>10862.9262</val>
          </value>
        </values>
      </ddeItem>
      <ddeItem name="QO.TAFSI.TAD$low" advise="1">
        <values>
          <value>
            <val>10666.6456</val>
          </value>
        </values>
      </ddeItem>
      <ddeItem name="QO.TAFSI.TAD$open" advise="1">
        <values>
          <value>
            <val>10829.3663</val>
          </value>
        </values>
      </ddeItem>
      <ddeItem name="QO.TAFSI.TAD$pclose" advise="1">
        <values>
          <value>
            <val>10829.3663</val>
          </value>
        </values>
      </ddeItem>
      <ddeItem name="QO.TAFSI.TAD$phigh" advise="1">
        <values>
          <value>
            <val>10999.022000000001</val>
          </value>
        </values>
      </ddeItem>
      <ddeItem name="QO.TAFSI.TAD$plow" advise="1">
        <values>
          <value>
            <val>10812.969800000001</val>
          </value>
        </values>
      </ddeItem>
      <ddeItem name="QO.TAFSI.TAD$value" advise="1">
        <values>
          <value>
            <val>581632647</val>
          </value>
        </values>
      </ddeItem>
      <ddeItem name="QO.TAFSI.TAD$volume" advise="1">
        <values>
          <value>
            <val>13621368</val>
          </value>
        </values>
      </ddeItem>
      <ddeItem name="QO.TASI.TAD$high" advise="1">
        <values>
          <value>
            <val>9565.7027999999991</val>
          </value>
        </values>
      </ddeItem>
      <ddeItem name="QO.TASI.TAD$last" advise="1">
        <values>
          <value>
            <val>9556.6412999999993</val>
          </value>
        </values>
      </ddeItem>
      <ddeItem name="QO.TASI.TAD$lasttradeprice" advise="1">
        <values>
          <value>
            <val>9556.6412999999993</val>
          </value>
        </values>
      </ddeItem>
      <ddeItem name="QO.TASI.TAD$low" advise="1">
        <values>
          <value>
            <val>9508.3912</val>
          </value>
        </values>
      </ddeItem>
      <ddeItem name="QO.TASI.TAD$open" advise="1">
        <values>
          <value>
            <val>9546.2659999999996</val>
          </value>
        </values>
      </ddeItem>
      <ddeItem name="QO.TASI.TAD$pclose" advise="1">
        <values>
          <value>
            <val>9546.2659999999996</val>
          </value>
        </values>
      </ddeItem>
      <ddeItem name="QO.TASI.TAD$phigh" advise="1">
        <values>
          <value>
            <val>9620.5490000000009</val>
          </value>
        </values>
      </ddeItem>
      <ddeItem name="QO.TASI.TAD$plow" advise="1">
        <values>
          <value>
            <val>9528.3045999999995</val>
          </value>
        </values>
      </ddeItem>
      <ddeItem name="QO.TASI.TAD$value" advise="1">
        <values>
          <value>
            <val>10533205476.549999</val>
          </value>
        </values>
      </ddeItem>
      <ddeItem name="QO.TASI.TAD$volume" advise="1">
        <values>
          <value>
            <val>378819374</val>
          </value>
        </values>
      </ddeItem>
      <ddeItem name="QO.TBCSI.TAD$high" advise="1">
        <values>
          <value>
            <val>4292.6099000000004</val>
          </value>
        </values>
      </ddeItem>
      <ddeItem name="QO.TBCSI.TAD$last" advise="1">
        <values>
          <value>
            <val>4275.223</val>
          </value>
        </values>
      </ddeItem>
      <ddeItem name="QO.TBCSI.TAD$lasttradeprice" advise="1">
        <values>
          <value>
            <val>4275.223</val>
          </value>
        </values>
      </ddeItem>
      <ddeItem name="QO.TBCSI.TAD$low" advise="1">
        <values>
          <value>
            <val>4250.7217000000001</val>
          </value>
        </values>
      </ddeItem>
      <ddeItem name="QO.TBCSI.TAD$open" advise="1">
        <values>
          <value>
            <val>4276.7447000000002</val>
          </value>
        </values>
      </ddeItem>
      <ddeItem name="QO.TBCSI.TAD$pclose" advise="1">
        <values>
          <value>
            <val>4276.7447000000002</val>
          </value>
        </values>
      </ddeItem>
      <ddeItem name="QO.TBCSI.TAD$phigh" advise="1">
        <values>
          <value>
            <val>4330.7797</val>
          </value>
        </values>
      </ddeItem>
      <ddeItem name="QO.TBCSI.TAD$plow" advise="1">
        <values>
          <value>
            <val>4264.9832999999999</val>
          </value>
        </values>
      </ddeItem>
      <ddeItem name="QO.TBCSI.TAD$value" advise="1">
        <values>
          <value>
            <val>664339627.45000005</val>
          </value>
        </values>
      </ddeItem>
      <ddeItem name="QO.TBCSI.TAD$volume" advise="1">
        <values>
          <value>
            <val>31191047</val>
          </value>
        </values>
      </ddeItem>
      <ddeItem name="QO.TBFSI.TAD$high" advise="1">
        <values>
          <value>
            <val>19442.238499999999</val>
          </value>
        </values>
      </ddeItem>
      <ddeItem name="QO.TBFSI.TAD$last" advise="1">
        <values>
          <value>
            <val>19361.2811</val>
          </value>
        </values>
      </ddeItem>
      <ddeItem name="QO.TBFSI.TAD$lasttradeprice" advise="1">
        <values>
          <value>
            <val>19361.2811</val>
          </value>
        </values>
      </ddeItem>
      <ddeItem name="QO.TBFSI.TAD$low" advise="1">
        <values>
          <value>
            <val>19282.873</val>
          </value>
        </values>
      </ddeItem>
      <ddeItem name="QO.TBFSI.TAD$open" advise="1">
        <values>
          <value>
            <val>19389.5396</val>
          </value>
        </values>
      </ddeItem>
      <ddeItem name="QO.TBFSI.TAD$pclose" advise="1">
        <values>
          <value>
            <val>19389.5396</val>
          </value>
        </values>
      </ddeItem>
      <ddeItem name="QO.TBFSI.TAD$phigh" advise="1">
        <values>
          <value>
            <val>19521.151699999999</val>
          </value>
        </values>
      </ddeItem>
      <ddeItem name="QO.TBFSI.TAD$plow" advise="1">
        <values>
          <value>
            <val>19361.157500000001</val>
          </value>
        </values>
      </ddeItem>
      <ddeItem name="QO.TBFSI.TAD$value" advise="1">
        <values>
          <value>
            <val>656234649.10000002</val>
          </value>
        </values>
      </ddeItem>
      <ddeItem name="QO.TBFSI.TAD$volume" advise="1">
        <values>
          <value>
            <val>24857354</val>
          </value>
        </values>
      </ddeItem>
      <ddeItem name="QO.TCESI.TAD$high" advise="1">
        <values>
          <value>
            <val>7450.8469999999998</val>
          </value>
        </values>
      </ddeItem>
      <ddeItem name="QO.TCESI.TAD$last" advise="1">
        <values>
          <value>
            <val>7428.5538999999999</val>
          </value>
        </values>
      </ddeItem>
      <ddeItem name="QO.TCESI.TAD$lasttradeprice" advise="1">
        <values>
          <value>
            <val>7428.5538999999999</val>
          </value>
        </values>
      </ddeItem>
      <ddeItem name="QO.TCESI.TAD$low" advise="1">
        <values>
          <value>
            <val>7375.4120000000003</val>
          </value>
        </values>
      </ddeItem>
      <ddeItem name="QO.TCESI.TAD$open" advise="1">
        <values>
          <value>
            <val>7400.9283999999998</val>
          </value>
        </values>
      </ddeItem>
      <ddeItem name="QO.TCESI.TAD$pclose" advise="1">
        <values>
          <value>
            <val>7400.9283999999998</val>
          </value>
        </values>
      </ddeItem>
      <ddeItem name="QO.TCESI.TAD$phigh" advise="1">
        <values>
          <value>
            <val>7426.5403999999999</val>
          </value>
        </values>
      </ddeItem>
      <ddeItem name="QO.TCESI.TAD$plow" advise="1">
        <values>
          <value>
            <val>7384.5410000000002</val>
          </value>
        </values>
      </ddeItem>
      <ddeItem name="QO.TCESI.TAD$value" advise="1">
        <values>
          <value>
            <val>249913874.5</val>
          </value>
        </values>
      </ddeItem>
      <ddeItem name="QO.TCESI.TAD$volume" advise="1">
        <values>
          <value>
            <val>8040805</val>
          </value>
        </values>
      </ddeItem>
      <ddeItem name="QO.TEUSI.TAD$high" advise="1">
        <values>
          <value>
            <val>5351.0779000000002</val>
          </value>
        </values>
      </ddeItem>
      <ddeItem name="QO.TEUSI.TAD$last" advise="1">
        <values>
          <value>
            <val>5337.0715</val>
          </value>
        </values>
      </ddeItem>
      <ddeItem name="QO.TEUSI.TAD$lasttradeprice" advise="1">
        <values>
          <value>
            <val>5337.0715</val>
          </value>
        </values>
      </ddeItem>
      <ddeItem name="QO.TEUSI.TAD$low" advise="1">
        <values>
          <value>
            <val>5313.8522999999996</val>
          </value>
        </values>
      </ddeItem>
      <ddeItem name="QO.TEUSI.TAD$open" advise="1">
        <values>
          <value>
            <val>5330.1619000000001</val>
          </value>
        </values>
      </ddeItem>
      <ddeItem name="QO.TEUSI.TAD$pclose" advise="1">
        <values>
          <value>
            <val>5330.1619000000001</val>
          </value>
        </values>
      </ddeItem>
      <ddeItem name="QO.TEUSI.TAD$phigh" advise="1">
        <values>
          <value>
            <val>5392.9098000000004</val>
          </value>
        </values>
      </ddeItem>
      <ddeItem name="QO.TEUSI.TAD$plow" advise="1">
        <values>
          <value>
            <val>5318.4587000000001</val>
          </value>
        </values>
      </ddeItem>
      <ddeItem name="QO.TEUSI.TAD$value" advise="1">
        <values>
          <value>
            <val>44163654.049999997</val>
          </value>
        </values>
      </ddeItem>
      <ddeItem name="QO.TEUSI.TAD$volume" advise="1">
        <values>
          <value>
            <val>2994361</val>
          </value>
        </values>
      </ddeItem>
      <ddeItem name="QO.THTSI.TAD$high" advise="1">
        <values>
          <value>
            <val>21848.344499999999</val>
          </value>
        </values>
      </ddeItem>
      <ddeItem name="QO.THTSI.TAD$last" advise="1">
        <values>
          <value>
            <val>21597.516299999999</val>
          </value>
        </values>
      </ddeItem>
      <ddeItem name="QO.THTSI.TAD$lasttradeprice" advise="1">
        <values>
          <value>
            <val>21597.516299999999</val>
          </value>
        </values>
      </ddeItem>
      <ddeItem name="QO.THTSI.TAD$low" advise="1">
        <values>
          <value>
            <val>21222.185700000002</val>
          </value>
        </values>
      </ddeItem>
      <ddeItem name="QO.THTSI.TAD$open" advise="1">
        <values>
          <value>
            <val>21848.344499999999</val>
          </value>
        </values>
      </ddeItem>
      <ddeItem name="QO.THTSI.TAD$pclose" advise="1">
        <values>
          <value>
            <val>21848.344499999999</val>
          </value>
        </values>
      </ddeItem>
      <ddeItem name="QO.THTSI.TAD$phigh" advise="1">
        <values>
          <value>
            <val>22278.2248</val>
          </value>
        </values>
      </ddeItem>
      <ddeItem name="QO.THTSI.TAD$plow" advise="1">
        <values>
          <value>
            <val>21805.285899999999</val>
          </value>
        </values>
      </ddeItem>
      <ddeItem name="QO.THTSI.TAD$value" advise="1">
        <values>
          <value>
            <val>206269230.44999999</val>
          </value>
        </values>
      </ddeItem>
      <ddeItem name="QO.THTSI.TAD$volume" advise="1">
        <values>
          <value>
            <val>2839334</val>
          </value>
        </values>
      </ddeItem>
      <ddeItem name="QO.TINSI.TAD$high" advise="1">
        <values>
          <value>
            <val>1412.7393</val>
          </value>
        </values>
      </ddeItem>
      <ddeItem name="QO.TINSI.TAD$last" advise="1">
        <values>
          <value>
            <val>1406.4177</val>
          </value>
        </values>
      </ddeItem>
      <ddeItem name="QO.TINSI.TAD$lasttradeprice" advise="1">
        <values>
          <value>
            <val>1406.4177</val>
          </value>
        </values>
      </ddeItem>
      <ddeItem name="QO.TINSI.TAD$low" advise="1">
        <values>
          <value>
            <val>1389.4683</val>
          </value>
        </values>
      </ddeItem>
      <ddeItem name="QO.TINSI.TAD$open" advise="1">
        <values>
          <value>
            <val>1389.9150999999999</val>
          </value>
        </values>
      </ddeItem>
      <ddeItem name="QO.TINSI.TAD$pclose" advise="1">
        <values>
          <value>
            <val>1389.9150999999999</val>
          </value>
        </values>
      </ddeItem>
      <ddeItem name="QO.TINSI.TAD$phigh" advise="1">
        <values>
          <value>
            <val>1402.4930999999999</val>
          </value>
        </values>
      </ddeItem>
      <ddeItem name="QO.TINSI.TAD$plow" advise="1">
        <values>
          <value>
            <val>1370.3820000000001</val>
          </value>
        </values>
      </ddeItem>
      <ddeItem name="QO.TINSI.TAD$value" advise="1">
        <values>
          <value>
            <val>2457286255.1500001</val>
          </value>
        </values>
      </ddeItem>
      <ddeItem name="QO.TINSI.TAD$volume" advise="1">
        <values>
          <value>
            <val>52552482</val>
          </value>
        </values>
      </ddeItem>
      <ddeItem name="QO.TIVSI.TAD$high" advise="1">
        <values>
          <value>
            <val>8292.0141999999996</val>
          </value>
        </values>
      </ddeItem>
      <ddeItem name="QO.TIVSI.TAD$last" advise="1">
        <values>
          <value>
            <val>8279.8557999999994</val>
          </value>
        </values>
      </ddeItem>
      <ddeItem name="QO.TIVSI.TAD$lasttradeprice" advise="1">
        <values>
          <value>
            <val>8279.8557999999994</val>
          </value>
        </values>
      </ddeItem>
      <ddeItem name="QO.TIVSI.TAD$low" advise="1">
        <values>
          <value>
            <val>8182.6899000000003</val>
          </value>
        </values>
      </ddeItem>
      <ddeItem name="QO.TIVSI.TAD$open" advise="1">
        <values>
          <value>
            <val>8224.0540000000001</val>
          </value>
        </values>
      </ddeItem>
      <ddeItem name="QO.TIVSI.TAD$pclose" advise="1">
        <values>
          <value>
            <val>8224.0540000000001</val>
          </value>
        </values>
      </ddeItem>
      <ddeItem name="QO.TIVSI.TAD$phigh" advise="1">
        <values>
          <value>
            <val>8315.3727999999992</val>
          </value>
        </values>
      </ddeItem>
      <ddeItem name="QO.TIVSI.TAD$plow" advise="1">
        <values>
          <value>
            <val>8207.0314999999991</val>
          </value>
        </values>
      </ddeItem>
      <ddeItem name="QO.TIVSI.TAD$value" advise="1">
        <values>
          <value>
            <val>810712986.35000002</val>
          </value>
        </values>
      </ddeItem>
      <ddeItem name="QO.TIVSI.TAD$volume" advise="1">
        <values>
          <value>
            <val>16492453</val>
          </value>
        </values>
      </ddeItem>
      <ddeItem name="QO.TMISI.TAD$high" advise="1">
        <values>
          <value>
            <val>5112.4883</val>
          </value>
        </values>
      </ddeItem>
      <ddeItem name="QO.TMISI.TAD$last" advise="1">
        <values>
          <value>
            <val>5106.2910000000002</val>
          </value>
        </values>
      </ddeItem>
      <ddeItem name="QO.TMISI.TAD$lasttradeprice" advise="1">
        <values>
          <value>
            <val>5106.2910000000002</val>
          </value>
        </values>
      </ddeItem>
      <ddeItem name="QO.TMISI.TAD$low" advise="1">
        <values>
          <value>
            <val>4877.4242999999997</val>
          </value>
        </values>
      </ddeItem>
      <ddeItem name="QO.TMISI.TAD$open" advise="1">
        <values>
          <value>
            <val>4918.5034999999998</val>
          </value>
        </values>
      </ddeItem>
      <ddeItem name="QO.TMISI.TAD$pclose" advise="1">
        <values>
          <value>
            <val>4918.5034999999998</val>
          </value>
        </values>
      </ddeItem>
      <ddeItem name="QO.TMISI.TAD$phigh" advise="1">
        <values>
          <value>
            <val>4983.1579000000002</val>
          </value>
        </values>
      </ddeItem>
      <ddeItem name="QO.TMISI.TAD$plow" advise="1">
        <values>
          <value>
            <val>4877.0276000000003</val>
          </value>
        </values>
      </ddeItem>
      <ddeItem name="QO.TMISI.TAD$value" advise="1">
        <values>
          <value>
            <val>447391679.55000001</val>
          </value>
        </values>
      </ddeItem>
      <ddeItem name="QO.TMISI.TAD$volume" advise="1">
        <values>
          <value>
            <val>17171358</val>
          </value>
        </values>
      </ddeItem>
      <ddeItem name="QO.TMPSI.TAD$high" advise="1">
        <values>
          <value>
            <val>4627.0255999999999</val>
          </value>
        </values>
      </ddeItem>
      <ddeItem name="QO.TMPSI.TAD$last" advise="1">
        <values>
          <value>
            <val>4533.8483999999999</val>
          </value>
        </values>
      </ddeItem>
      <ddeItem name="QO.TMPSI.TAD$lasttradeprice" advise="1">
        <values>
          <value>
            <val>4533.8483999999999</val>
          </value>
        </values>
      </ddeItem>
      <ddeItem name="QO.TMPSI.TAD$low" advise="1">
        <values>
          <value>
            <val>4517.4147000000003</val>
          </value>
        </values>
      </ddeItem>
      <ddeItem name="QO.TMPSI.TAD$open" advise="1">
        <values>
          <value>
            <val>4520.0931</val>
          </value>
        </values>
      </ddeItem>
      <ddeItem name="QO.TMPSI.TAD$pclose" advise="1">
        <values>
          <value>
            <val>4520.0931</val>
          </value>
        </values>
      </ddeItem>
      <ddeItem name="QO.TMPSI.TAD$phigh" advise="1">
        <values>
          <value>
            <val>4576.3963000000003</val>
          </value>
        </values>
      </ddeItem>
      <ddeItem name="QO.TMPSI.TAD$plow" advise="1">
        <values>
          <value>
            <val>4474.6571999999996</val>
          </value>
        </values>
      </ddeItem>
      <ddeItem name="QO.TMPSI.TAD$value" advise="1">
        <values>
          <value>
            <val>205303292.34999999</val>
          </value>
        </values>
      </ddeItem>
      <ddeItem name="QO.TMPSI.TAD$volume" advise="1">
        <values>
          <value>
            <val>7434274</val>
          </value>
        </values>
      </ddeItem>
      <ddeItem name="QO.TPISI.TAD$high" advise="1">
        <values>
          <value>
            <val>7722.7914000000001</val>
          </value>
        </values>
      </ddeItem>
      <ddeItem name="QO.TPISI.TAD$last" advise="1">
        <values>
          <value>
            <val>7711.634</val>
          </value>
        </values>
      </ddeItem>
      <ddeItem name="QO.TPISI.TAD$lasttradeprice" advise="1">
        <values>
          <value>
            <val>7711.634</val>
          </value>
        </values>
      </ddeItem>
      <ddeItem name="QO.TPISI.TAD$low" advise="1">
        <values>
          <value>
            <val>7684.4776000000002</val>
          </value>
        </values>
      </ddeItem>
      <ddeItem name="QO.TPISI.TAD$open" advise="1">
        <values>
          <value>
            <val>7702.1268</val>
          </value>
        </values>
      </ddeItem>
      <ddeItem name="QO.TPISI.TAD$pclose" advise="1">
        <values>
          <value>
            <val>7702.1268</val>
          </value>
        </values>
      </ddeItem>
      <ddeItem name="QO.TPISI.TAD$phigh" advise="1">
        <values>
          <value>
            <val>7753.0835999999999</val>
          </value>
        </values>
      </ddeItem>
      <ddeItem name="QO.TPISI.TAD$plow" advise="1">
        <values>
          <value>
            <val>7670.8810000000003</val>
          </value>
        </values>
      </ddeItem>
      <ddeItem name="QO.TPISI.TAD$value" advise="1">
        <values>
          <value>
            <val>1017080306.6</val>
          </value>
        </values>
      </ddeItem>
      <ddeItem name="QO.TPISI.TAD$volume" advise="1">
        <values>
          <value>
            <val>29208951</val>
          </value>
        </values>
      </ddeItem>
      <ddeItem name="QO.TRDSI.TAD$high" advise="1">
        <values>
          <value>
            <val>6344.3805000000002</val>
          </value>
        </values>
      </ddeItem>
      <ddeItem name="QO.TRDSI.TAD$last" advise="1">
        <values>
          <value>
            <val>6314.4480999999996</val>
          </value>
        </values>
      </ddeItem>
      <ddeItem name="QO.TRDSI.TAD$lasttradeprice" advise="1">
        <values>
          <value>
            <val>6314.4480999999996</val>
          </value>
        </values>
      </ddeItem>
      <ddeItem name="QO.TRDSI.TAD$low" advise="1">
        <values>
          <value>
            <val>6207.5255999999999</val>
          </value>
        </values>
      </ddeItem>
      <ddeItem name="QO.TRDSI.TAD$open" advise="1">
        <values>
          <value>
            <val>6249.7695999999996</val>
          </value>
        </values>
      </ddeItem>
      <ddeItem name="QO.TRDSI.TAD$pclose" advise="1">
        <values>
          <value>
            <val>6249.7695999999996</val>
          </value>
        </values>
      </ddeItem>
      <ddeItem name="QO.TRDSI.TAD$phigh" advise="1">
        <values>
          <value>
            <val>6322.2026999999998</val>
          </value>
        </values>
      </ddeItem>
      <ddeItem name="QO.TRDSI.TAD$plow" advise="1">
        <values>
          <value>
            <val>6230.8701000000001</val>
          </value>
        </values>
      </ddeItem>
      <ddeItem name="QO.TRDSI.TAD$value" advise="1">
        <values>
          <value>
            <val>1550891055.95</val>
          </value>
        </values>
      </ddeItem>
      <ddeItem name="QO.TRDSI.TAD$volume" advise="1">
        <values>
          <value>
            <val>106880687</val>
          </value>
        </values>
      </ddeItem>
      <ddeItem name="QO.TRESI.TAD$high" advise="1">
        <values>
          <value>
            <val>15459.1049</val>
          </value>
        </values>
      </ddeItem>
      <ddeItem name="QO.TRESI.TAD$last" advise="1">
        <values>
          <value>
            <val>15325.439899999999</val>
          </value>
        </values>
      </ddeItem>
      <ddeItem name="QO.TRESI.TAD$lasttradeprice" advise="1">
        <values>
          <value>
            <val>15325.439899999999</val>
          </value>
        </values>
      </ddeItem>
      <ddeItem name="QO.TRESI.TAD$low" advise="1">
        <values>
          <value>
            <val>15266.478800000001</val>
          </value>
        </values>
      </ddeItem>
      <ddeItem name="QO.TRESI.TAD$open" advise="1">
        <values>
          <value>
            <val>15431.45</val>
          </value>
        </values>
      </ddeItem>
      <ddeItem name="QO.TRESI.TAD$pclose" advise="1">
        <values>
          <value>
            <val>15431.45</val>
          </value>
        </values>
      </ddeItem>
      <ddeItem name="QO.TRESI.TAD$phigh" advise="1">
        <values>
          <value>
            <val>15593.567300000001</val>
          </value>
        </values>
      </ddeItem>
      <ddeItem name="QO.TRESI.TAD$plow" advise="1">
        <values>
          <value>
            <val>15429.7521</val>
          </value>
        </values>
      </ddeItem>
      <ddeItem name="QO.TRESI.TAD$value" advise="1">
        <values>
          <value>
            <val>397613998.69999999</val>
          </value>
        </values>
      </ddeItem>
      <ddeItem name="QO.TRESI.TAD$volume" advise="1">
        <values>
          <value>
            <val>5275189</val>
          </value>
        </values>
      </ddeItem>
      <ddeItem name="QO.TTISI.TAD$high" advise="1">
        <values>
          <value>
            <val>3070.2094000000002</val>
          </value>
        </values>
      </ddeItem>
      <ddeItem name="QO.TTISI.TAD$last" advise="1">
        <values>
          <value>
            <val>3032.3973000000001</val>
          </value>
        </values>
      </ddeItem>
      <ddeItem name="QO.TTISI.TAD$lasttradeprice" advise="1">
        <values>
          <value>
            <val>3032.3973000000001</val>
          </value>
        </values>
      </ddeItem>
      <ddeItem name="QO.TTISI.TAD$low" advise="1">
        <values>
          <value>
            <val>3024.819</val>
          </value>
        </values>
      </ddeItem>
      <ddeItem name="QO.TTISI.TAD$open" advise="1">
        <values>
          <value>
            <val>3046.2359000000001</val>
          </value>
        </values>
      </ddeItem>
      <ddeItem name="QO.TTISI.TAD$pclose" advise="1">
        <values>
          <value>
            <val>3046.2359000000001</val>
          </value>
        </values>
      </ddeItem>
      <ddeItem name="QO.TTISI.TAD$phigh" advise="1">
        <values>
          <value>
            <val>3106.7683000000002</val>
          </value>
        </values>
      </ddeItem>
      <ddeItem name="QO.TTISI.TAD$plow" advise="1">
        <values>
          <value>
            <val>3031.6228999999998</val>
          </value>
        </values>
      </ddeItem>
      <ddeItem name="QO.TTISI.TAD$value" advise="1">
        <values>
          <value>
            <val>1000801963.4</val>
          </value>
        </values>
      </ddeItem>
      <ddeItem name="QO.TTISI.TAD$volume" advise="1">
        <values>
          <value>
            <val>55343760</val>
          </value>
        </values>
      </ddeItem>
      <ddeItem name="QO.TTRSI.TAD$high" advise="1">
        <values>
          <value>
            <val>8804.1504000000004</val>
          </value>
        </values>
      </ddeItem>
      <ddeItem name="QO.TTRSI.TAD$last" advise="1">
        <values>
          <value>
            <val>8687.4125999999997</val>
          </value>
        </values>
      </ddeItem>
      <ddeItem name="QO.TTRSI.TAD$lasttradeprice" advise="1">
        <values>
          <value>
            <val>8687.4125999999997</val>
          </value>
        </values>
      </ddeItem>
      <ddeItem name="QO.TTRSI.TAD$low" advise="1">
        <values>
          <value>
            <val>8625.3431999999993</val>
          </value>
        </values>
      </ddeItem>
      <ddeItem name="QO.TTRSI.TAD$open" advise="1">
        <values>
          <value>
            <val>8775.7960999999996</val>
          </value>
        </values>
      </ddeItem>
      <ddeItem name="QO.TTRSI.TAD$pclose" advise="1">
        <values>
          <value>
            <val>8775.7960999999996</val>
          </value>
        </values>
      </ddeItem>
      <ddeItem name="QO.TTRSI.TAD$phigh" advise="1">
        <values>
          <value>
            <val>8932.1933000000008</val>
          </value>
        </values>
      </ddeItem>
      <ddeItem name="QO.TTRSI.TAD$plow" advise="1">
        <values>
          <value>
            <val>8671.0797000000002</val>
          </value>
        </values>
      </ddeItem>
      <ddeItem name="QO.TTRSI.TAD$value" advise="1">
        <values>
          <value>
            <val>243570255.94999999</val>
          </value>
        </values>
      </ddeItem>
      <ddeItem name="QO.TTRSI.TAD$volume" advise="1">
        <values>
          <value>
            <val>4915951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4"/>
  <sheetViews>
    <sheetView rightToLeft="1" workbookViewId="0">
      <selection activeCell="L10" sqref="L10"/>
    </sheetView>
  </sheetViews>
  <sheetFormatPr defaultRowHeight="14.25"/>
  <cols>
    <col min="1" max="1" width="11.375" customWidth="1"/>
    <col min="4" max="4" width="9" style="2"/>
    <col min="7" max="7" width="9" style="1"/>
    <col min="8" max="12" width="12.375" style="1" customWidth="1"/>
  </cols>
  <sheetData>
    <row r="1" spans="1:12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>
        <f>[1]!'QO.TTRSI.TAD$lasttradeprice'</f>
        <v>8687.4125999999997</v>
      </c>
      <c r="D2" s="2">
        <f>[1]!'QO.TTRSI.TAD$open'</f>
        <v>8775.7960999999996</v>
      </c>
      <c r="E2">
        <f>[1]!'QO.TTRSI.TAD$high'</f>
        <v>8804.1504000000004</v>
      </c>
      <c r="F2">
        <f>[1]!'QO.TTRSI.TAD$low'</f>
        <v>8625.3431999999993</v>
      </c>
      <c r="G2" s="1">
        <f>[1]!'QO.TTRSI.TAD$last'</f>
        <v>8687.4125999999997</v>
      </c>
      <c r="H2" s="1">
        <f>[1]!'QO.TTRSI.TAD$pclose'</f>
        <v>8775.7960999999996</v>
      </c>
      <c r="I2" s="1">
        <f>[1]!'QO.TTRSI.TAD$plow'</f>
        <v>8671.0797000000002</v>
      </c>
      <c r="J2" s="1">
        <f>[1]!'QO.TTRSI.TAD$phigh'</f>
        <v>8932.1933000000008</v>
      </c>
      <c r="K2" s="1">
        <f>[1]!'QO.TTRSI.TAD$value'</f>
        <v>243570255.94999999</v>
      </c>
      <c r="L2" s="1">
        <f>[1]!'QO.TTRSI.TAD$volume'</f>
        <v>4915951</v>
      </c>
    </row>
    <row r="3" spans="1:12">
      <c r="A3" t="s">
        <v>14</v>
      </c>
      <c r="B3" t="s">
        <v>15</v>
      </c>
      <c r="C3">
        <f>[1]!'QO.TTISI.TAD$lasttradeprice'</f>
        <v>3032.3973000000001</v>
      </c>
      <c r="D3" s="2">
        <f>[1]!'QO.TTISI.TAD$open'</f>
        <v>3046.2359000000001</v>
      </c>
      <c r="E3">
        <f>[1]!'QO.TTISI.TAD$high'</f>
        <v>3070.2094000000002</v>
      </c>
      <c r="F3">
        <f>[1]!'QO.TTISI.TAD$low'</f>
        <v>3024.819</v>
      </c>
      <c r="G3" s="1">
        <f>[1]!'QO.TTISI.TAD$last'</f>
        <v>3032.3973000000001</v>
      </c>
      <c r="H3" s="1">
        <f>[1]!'QO.TTISI.TAD$pclose'</f>
        <v>3046.2359000000001</v>
      </c>
      <c r="I3" s="1">
        <f>[1]!'QO.TTISI.TAD$plow'</f>
        <v>3031.6228999999998</v>
      </c>
      <c r="J3" s="1">
        <f>[1]!'QO.TTISI.TAD$phigh'</f>
        <v>3106.7683000000002</v>
      </c>
      <c r="K3" s="1">
        <f>[1]!'QO.TTISI.TAD$value'</f>
        <v>1000801963.4</v>
      </c>
      <c r="L3" s="1">
        <f>[1]!'QO.TTISI.TAD$volume'</f>
        <v>55343760</v>
      </c>
    </row>
    <row r="4" spans="1:12">
      <c r="A4" t="s">
        <v>16</v>
      </c>
      <c r="B4" t="s">
        <v>17</v>
      </c>
      <c r="C4">
        <f>[1]!'QO.TRESI.TAD$lasttradeprice'</f>
        <v>15325.439899999999</v>
      </c>
      <c r="D4" s="2">
        <f>[1]!'QO.TRESI.TAD$open'</f>
        <v>15431.45</v>
      </c>
      <c r="E4">
        <f>[1]!'QO.TRESI.TAD$high'</f>
        <v>15459.1049</v>
      </c>
      <c r="F4">
        <f>[1]!'QO.TRESI.TAD$low'</f>
        <v>15266.478800000001</v>
      </c>
      <c r="G4" s="1">
        <f>[1]!'QO.TRESI.TAD$last'</f>
        <v>15325.439899999999</v>
      </c>
      <c r="H4" s="1">
        <f>[1]!'QO.TRESI.TAD$pclose'</f>
        <v>15431.45</v>
      </c>
      <c r="I4" s="1">
        <f>[1]!'QO.TRESI.TAD$plow'</f>
        <v>15429.7521</v>
      </c>
      <c r="J4" s="1">
        <f>[1]!'QO.TRESI.TAD$phigh'</f>
        <v>15593.567300000001</v>
      </c>
      <c r="K4" s="1">
        <f>[1]!'QO.TRESI.TAD$value'</f>
        <v>397613998.69999999</v>
      </c>
      <c r="L4" s="1">
        <f>[1]!'QO.TRESI.TAD$volume'</f>
        <v>5275189</v>
      </c>
    </row>
    <row r="5" spans="1:12">
      <c r="A5" t="s">
        <v>18</v>
      </c>
      <c r="B5" t="s">
        <v>19</v>
      </c>
      <c r="C5">
        <f>[1]!'QO.TRDSI.TAD$lasttradeprice'</f>
        <v>6314.4480999999996</v>
      </c>
      <c r="D5" s="2">
        <f>[1]!'QO.TRDSI.TAD$open'</f>
        <v>6249.7695999999996</v>
      </c>
      <c r="E5">
        <f>[1]!'QO.TRDSI.TAD$high'</f>
        <v>6344.3805000000002</v>
      </c>
      <c r="F5">
        <f>[1]!'QO.TRDSI.TAD$low'</f>
        <v>6207.5255999999999</v>
      </c>
      <c r="G5" s="1">
        <f>[1]!'QO.TRDSI.TAD$last'</f>
        <v>6314.4480999999996</v>
      </c>
      <c r="H5" s="1">
        <f>[1]!'QO.TRDSI.TAD$pclose'</f>
        <v>6249.7695999999996</v>
      </c>
      <c r="I5" s="1">
        <f>[1]!'QO.TRDSI.TAD$plow'</f>
        <v>6230.8701000000001</v>
      </c>
      <c r="J5" s="1">
        <f>[1]!'QO.TRDSI.TAD$phigh'</f>
        <v>6322.2026999999998</v>
      </c>
      <c r="K5" s="1">
        <f>[1]!'QO.TRDSI.TAD$value'</f>
        <v>1550891055.95</v>
      </c>
      <c r="L5" s="1">
        <f>[1]!'QO.TRDSI.TAD$volume'</f>
        <v>106880687</v>
      </c>
    </row>
    <row r="6" spans="1:12">
      <c r="A6" t="s">
        <v>20</v>
      </c>
      <c r="B6" t="s">
        <v>21</v>
      </c>
      <c r="C6">
        <f>[1]!'QO.TPISI.TAD$lasttradeprice'</f>
        <v>7711.634</v>
      </c>
      <c r="D6" s="2">
        <f>[1]!'QO.TPISI.TAD$open'</f>
        <v>7702.1268</v>
      </c>
      <c r="E6">
        <f>[1]!'QO.TPISI.TAD$high'</f>
        <v>7722.7914000000001</v>
      </c>
      <c r="F6">
        <f>[1]!'QO.TPISI.TAD$low'</f>
        <v>7684.4776000000002</v>
      </c>
      <c r="G6" s="1">
        <f>[1]!'QO.TPISI.TAD$last'</f>
        <v>7711.634</v>
      </c>
      <c r="H6" s="1">
        <f>[1]!'QO.TPISI.TAD$pclose'</f>
        <v>7702.1268</v>
      </c>
      <c r="I6" s="1">
        <f>[1]!'QO.TPISI.TAD$plow'</f>
        <v>7670.8810000000003</v>
      </c>
      <c r="J6" s="1">
        <f>[1]!'QO.TPISI.TAD$phigh'</f>
        <v>7753.0835999999999</v>
      </c>
      <c r="K6" s="1">
        <f>[1]!'QO.TPISI.TAD$value'</f>
        <v>1017080306.6</v>
      </c>
      <c r="L6" s="1">
        <f>[1]!'QO.TPISI.TAD$volume'</f>
        <v>29208951</v>
      </c>
    </row>
    <row r="7" spans="1:12">
      <c r="A7" t="s">
        <v>22</v>
      </c>
      <c r="B7" t="s">
        <v>23</v>
      </c>
      <c r="C7">
        <f>[1]!'QO.TMPSI.TAD$lasttradeprice'</f>
        <v>4533.8483999999999</v>
      </c>
      <c r="D7" s="2">
        <f>[1]!'QO.TMPSI.TAD$open'</f>
        <v>4520.0931</v>
      </c>
      <c r="E7">
        <f>[1]!'QO.TMPSI.TAD$high'</f>
        <v>4627.0255999999999</v>
      </c>
      <c r="F7">
        <f>[1]!'QO.TMPSI.TAD$low'</f>
        <v>4517.4147000000003</v>
      </c>
      <c r="G7" s="1">
        <f>[1]!'QO.TMPSI.TAD$last'</f>
        <v>4533.8483999999999</v>
      </c>
      <c r="H7" s="1">
        <f>[1]!'QO.TMPSI.TAD$pclose'</f>
        <v>4520.0931</v>
      </c>
      <c r="I7" s="1">
        <f>[1]!'QO.TMPSI.TAD$plow'</f>
        <v>4474.6571999999996</v>
      </c>
      <c r="J7" s="1">
        <f>[1]!'QO.TMPSI.TAD$phigh'</f>
        <v>4576.3963000000003</v>
      </c>
      <c r="K7" s="1">
        <f>[1]!'QO.TMPSI.TAD$value'</f>
        <v>205303292.34999999</v>
      </c>
      <c r="L7" s="1">
        <f>[1]!'QO.TMPSI.TAD$volume'</f>
        <v>7434274</v>
      </c>
    </row>
    <row r="8" spans="1:12">
      <c r="A8" t="s">
        <v>24</v>
      </c>
      <c r="B8" t="s">
        <v>25</v>
      </c>
      <c r="C8">
        <f>[1]!'QO.TMISI.TAD$lasttradeprice'</f>
        <v>5106.2910000000002</v>
      </c>
      <c r="D8" s="2">
        <f>[1]!'QO.TMISI.TAD$open'</f>
        <v>4918.5034999999998</v>
      </c>
      <c r="E8">
        <f>[1]!'QO.TMISI.TAD$high'</f>
        <v>5112.4883</v>
      </c>
      <c r="F8">
        <f>[1]!'QO.TMISI.TAD$low'</f>
        <v>4877.4242999999997</v>
      </c>
      <c r="G8" s="1">
        <f>[1]!'QO.TMISI.TAD$last'</f>
        <v>5106.2910000000002</v>
      </c>
      <c r="H8" s="1">
        <f>[1]!'QO.TMISI.TAD$pclose'</f>
        <v>4918.5034999999998</v>
      </c>
      <c r="I8" s="1">
        <f>[1]!'QO.TMISI.TAD$plow'</f>
        <v>4877.0276000000003</v>
      </c>
      <c r="J8" s="1">
        <f>[1]!'QO.TMISI.TAD$phigh'</f>
        <v>4983.1579000000002</v>
      </c>
      <c r="K8" s="1">
        <f>[1]!'QO.TMISI.TAD$value'</f>
        <v>447391679.55000001</v>
      </c>
      <c r="L8" s="1">
        <f>[1]!'QO.TMISI.TAD$volume'</f>
        <v>17171358</v>
      </c>
    </row>
    <row r="9" spans="1:12">
      <c r="A9" t="s">
        <v>26</v>
      </c>
      <c r="B9" t="s">
        <v>27</v>
      </c>
      <c r="C9">
        <f>[1]!'QO.TIVSI.TAD$lasttradeprice'</f>
        <v>8279.8557999999994</v>
      </c>
      <c r="D9" s="2">
        <f>[1]!'QO.TIVSI.TAD$open'</f>
        <v>8224.0540000000001</v>
      </c>
      <c r="E9">
        <f>[1]!'QO.TIVSI.TAD$high'</f>
        <v>8292.0141999999996</v>
      </c>
      <c r="F9">
        <f>[1]!'QO.TIVSI.TAD$low'</f>
        <v>8182.6899000000003</v>
      </c>
      <c r="G9" s="1">
        <f>[1]!'QO.TIVSI.TAD$last'</f>
        <v>8279.8557999999994</v>
      </c>
      <c r="H9" s="1">
        <f>[1]!'QO.TIVSI.TAD$pclose'</f>
        <v>8224.0540000000001</v>
      </c>
      <c r="I9" s="1">
        <f>[1]!'QO.TIVSI.TAD$plow'</f>
        <v>8207.0314999999991</v>
      </c>
      <c r="J9" s="1">
        <f>[1]!'QO.TIVSI.TAD$phigh'</f>
        <v>8315.3727999999992</v>
      </c>
      <c r="K9" s="1">
        <f>[1]!'QO.TIVSI.TAD$value'</f>
        <v>810712986.35000002</v>
      </c>
      <c r="L9" s="1">
        <f>[1]!'QO.TIVSI.TAD$volume'</f>
        <v>16492453</v>
      </c>
    </row>
    <row r="10" spans="1:12">
      <c r="A10" t="s">
        <v>28</v>
      </c>
      <c r="B10" t="s">
        <v>29</v>
      </c>
      <c r="C10">
        <f>[1]!'QO.TINSI.TAD$lasttradeprice'</f>
        <v>1406.4177</v>
      </c>
      <c r="D10" s="2">
        <f>[1]!'QO.TINSI.TAD$open'</f>
        <v>1389.9150999999999</v>
      </c>
      <c r="E10">
        <f>[1]!'QO.TINSI.TAD$high'</f>
        <v>1412.7393</v>
      </c>
      <c r="F10">
        <f>[1]!'QO.TINSI.TAD$low'</f>
        <v>1389.4683</v>
      </c>
      <c r="G10" s="1">
        <f>[1]!'QO.TINSI.TAD$last'</f>
        <v>1406.4177</v>
      </c>
      <c r="H10" s="1">
        <f>[1]!'QO.TINSI.TAD$pclose'</f>
        <v>1389.9150999999999</v>
      </c>
      <c r="I10" s="1">
        <f>[1]!'QO.TINSI.TAD$plow'</f>
        <v>1370.3820000000001</v>
      </c>
      <c r="J10" s="1">
        <f>[1]!'QO.TINSI.TAD$phigh'</f>
        <v>1402.4930999999999</v>
      </c>
      <c r="K10" s="1">
        <f>[1]!'QO.TINSI.TAD$value'</f>
        <v>2457286255.1500001</v>
      </c>
      <c r="L10" s="1">
        <f>[1]!'QO.TINSI.TAD$volume'</f>
        <v>52552482</v>
      </c>
    </row>
    <row r="11" spans="1:12">
      <c r="A11" t="s">
        <v>30</v>
      </c>
      <c r="B11" t="s">
        <v>31</v>
      </c>
      <c r="C11">
        <f>[1]!'QO.THTSI.TAD$lasttradeprice'</f>
        <v>21597.516299999999</v>
      </c>
      <c r="D11" s="2">
        <f>[1]!'QO.THTSI.TAD$open'</f>
        <v>21848.344499999999</v>
      </c>
      <c r="E11">
        <f>[1]!'QO.THTSI.TAD$high'</f>
        <v>21848.344499999999</v>
      </c>
      <c r="F11">
        <f>[1]!'QO.THTSI.TAD$low'</f>
        <v>21222.185700000002</v>
      </c>
      <c r="G11" s="1">
        <f>[1]!'QO.THTSI.TAD$last'</f>
        <v>21597.516299999999</v>
      </c>
      <c r="H11" s="1">
        <f>[1]!'QO.THTSI.TAD$pclose'</f>
        <v>21848.344499999999</v>
      </c>
      <c r="I11" s="1">
        <f>[1]!'QO.THTSI.TAD$plow'</f>
        <v>21805.285899999999</v>
      </c>
      <c r="J11" s="1">
        <f>[1]!'QO.THTSI.TAD$phigh'</f>
        <v>22278.2248</v>
      </c>
      <c r="K11" s="1">
        <f>[1]!'QO.THTSI.TAD$value'</f>
        <v>206269230.44999999</v>
      </c>
      <c r="L11" s="1">
        <f>[1]!'QO.THTSI.TAD$volume'</f>
        <v>2839334</v>
      </c>
    </row>
    <row r="12" spans="1:12">
      <c r="A12" t="s">
        <v>32</v>
      </c>
      <c r="B12" t="s">
        <v>33</v>
      </c>
      <c r="C12">
        <f>[1]!'QO.TEUSI.TAD$lasttradeprice'</f>
        <v>5337.0715</v>
      </c>
      <c r="D12" s="2">
        <f>[1]!'QO.TEUSI.TAD$open'</f>
        <v>5330.1619000000001</v>
      </c>
      <c r="E12">
        <f>[1]!'QO.TEUSI.TAD$high'</f>
        <v>5351.0779000000002</v>
      </c>
      <c r="F12">
        <f>[1]!'QO.TEUSI.TAD$low'</f>
        <v>5313.8522999999996</v>
      </c>
      <c r="G12" s="1">
        <f>[1]!'QO.TEUSI.TAD$last'</f>
        <v>5337.0715</v>
      </c>
      <c r="H12" s="1">
        <f>[1]!'QO.TEUSI.TAD$pclose'</f>
        <v>5330.1619000000001</v>
      </c>
      <c r="I12" s="1">
        <f>[1]!'QO.TEUSI.TAD$plow'</f>
        <v>5318.4587000000001</v>
      </c>
      <c r="J12" s="1">
        <f>[1]!'QO.TEUSI.TAD$phigh'</f>
        <v>5392.9098000000004</v>
      </c>
      <c r="K12" s="1">
        <f>[1]!'QO.TEUSI.TAD$value'</f>
        <v>44163654.049999997</v>
      </c>
      <c r="L12" s="1">
        <f>[1]!'QO.TEUSI.TAD$volume'</f>
        <v>2994361</v>
      </c>
    </row>
    <row r="13" spans="1:12">
      <c r="A13" t="s">
        <v>34</v>
      </c>
      <c r="B13" t="s">
        <v>35</v>
      </c>
      <c r="C13">
        <f>[1]!'QO.TCESI.TAD$lasttradeprice'</f>
        <v>7428.5538999999999</v>
      </c>
      <c r="D13" s="2">
        <f>[1]!'QO.TCESI.TAD$open'</f>
        <v>7400.9283999999998</v>
      </c>
      <c r="E13">
        <f>[1]!'QO.TCESI.TAD$high'</f>
        <v>7450.8469999999998</v>
      </c>
      <c r="F13">
        <f>[1]!'QO.TCESI.TAD$low'</f>
        <v>7375.4120000000003</v>
      </c>
      <c r="G13" s="1">
        <f>[1]!'QO.TCESI.TAD$last'</f>
        <v>7428.5538999999999</v>
      </c>
      <c r="H13" s="1">
        <f>[1]!'QO.TCESI.TAD$pclose'</f>
        <v>7400.9283999999998</v>
      </c>
      <c r="I13" s="1">
        <f>[1]!'QO.TCESI.TAD$plow'</f>
        <v>7384.5410000000002</v>
      </c>
      <c r="J13" s="1">
        <f>[1]!'QO.TCESI.TAD$phigh'</f>
        <v>7426.5403999999999</v>
      </c>
      <c r="K13" s="1">
        <f>[1]!'QO.TCESI.TAD$value'</f>
        <v>249913874.5</v>
      </c>
      <c r="L13" s="1">
        <f>[1]!'QO.TCESI.TAD$volume'</f>
        <v>8040805</v>
      </c>
    </row>
    <row r="14" spans="1:12">
      <c r="A14" t="s">
        <v>36</v>
      </c>
      <c r="B14" t="s">
        <v>37</v>
      </c>
      <c r="C14">
        <f>[1]!'QO.TBFSI.TAD$lasttradeprice'</f>
        <v>19361.2811</v>
      </c>
      <c r="D14" s="2">
        <f>[1]!'QO.TBFSI.TAD$open'</f>
        <v>19389.5396</v>
      </c>
      <c r="E14">
        <f>[1]!'QO.TBFSI.TAD$high'</f>
        <v>19442.238499999999</v>
      </c>
      <c r="F14">
        <f>[1]!'QO.TBFSI.TAD$low'</f>
        <v>19282.873</v>
      </c>
      <c r="G14" s="1">
        <f>[1]!'QO.TBFSI.TAD$last'</f>
        <v>19361.2811</v>
      </c>
      <c r="H14" s="1">
        <f>[1]!'QO.TBFSI.TAD$pclose'</f>
        <v>19389.5396</v>
      </c>
      <c r="I14" s="1">
        <f>[1]!'QO.TBFSI.TAD$plow'</f>
        <v>19361.157500000001</v>
      </c>
      <c r="J14" s="1">
        <f>[1]!'QO.TBFSI.TAD$phigh'</f>
        <v>19521.151699999999</v>
      </c>
      <c r="K14" s="1">
        <f>[1]!'QO.TBFSI.TAD$value'</f>
        <v>656234649.10000002</v>
      </c>
      <c r="L14" s="1">
        <f>[1]!'QO.TBFSI.TAD$volume'</f>
        <v>24857354</v>
      </c>
    </row>
    <row r="15" spans="1:12">
      <c r="A15" t="s">
        <v>38</v>
      </c>
      <c r="B15" t="s">
        <v>39</v>
      </c>
      <c r="C15">
        <f>[1]!'QO.TBCSI.TAD$lasttradeprice'</f>
        <v>4275.223</v>
      </c>
      <c r="D15" s="2">
        <f>[1]!'QO.TBCSI.TAD$open'</f>
        <v>4276.7447000000002</v>
      </c>
      <c r="E15">
        <f>[1]!'QO.TBCSI.TAD$high'</f>
        <v>4292.6099000000004</v>
      </c>
      <c r="F15">
        <f>[1]!'QO.TBCSI.TAD$low'</f>
        <v>4250.7217000000001</v>
      </c>
      <c r="G15" s="1">
        <f>[1]!'QO.TBCSI.TAD$last'</f>
        <v>4275.223</v>
      </c>
      <c r="H15" s="1">
        <f>[1]!'QO.TBCSI.TAD$pclose'</f>
        <v>4276.7447000000002</v>
      </c>
      <c r="I15" s="1">
        <f>[1]!'QO.TBCSI.TAD$plow'</f>
        <v>4264.9832999999999</v>
      </c>
      <c r="J15" s="1">
        <f>[1]!'QO.TBCSI.TAD$phigh'</f>
        <v>4330.7797</v>
      </c>
      <c r="K15" s="1">
        <f>[1]!'QO.TBCSI.TAD$value'</f>
        <v>664339627.45000005</v>
      </c>
      <c r="L15" s="1">
        <f>[1]!'QO.TBCSI.TAD$volume'</f>
        <v>31191047</v>
      </c>
    </row>
    <row r="16" spans="1:12">
      <c r="A16" t="s">
        <v>40</v>
      </c>
      <c r="B16" t="s">
        <v>41</v>
      </c>
      <c r="C16">
        <f>[1]!'QO.TASI.TAD$lasttradeprice'</f>
        <v>9556.6412999999993</v>
      </c>
      <c r="D16" s="2">
        <f>[1]!'QO.TASI.TAD$open'</f>
        <v>9546.2659999999996</v>
      </c>
      <c r="E16">
        <f>[1]!'QO.TASI.TAD$high'</f>
        <v>9565.7027999999991</v>
      </c>
      <c r="F16">
        <f>[1]!'QO.TASI.TAD$low'</f>
        <v>9508.3912</v>
      </c>
      <c r="G16" s="1">
        <f>[1]!'QO.TASI.TAD$last'</f>
        <v>9556.6412999999993</v>
      </c>
      <c r="H16" s="1">
        <f>[1]!'QO.TASI.TAD$pclose'</f>
        <v>9546.2659999999996</v>
      </c>
      <c r="I16" s="1">
        <f>[1]!'QO.TASI.TAD$plow'</f>
        <v>9528.3045999999995</v>
      </c>
      <c r="J16" s="1">
        <f>[1]!'QO.TASI.TAD$phigh'</f>
        <v>9620.5490000000009</v>
      </c>
      <c r="K16" s="1">
        <f>[1]!'QO.TASI.TAD$value'</f>
        <v>10533205476.549999</v>
      </c>
      <c r="L16" s="1">
        <f>[1]!'QO.TASI.TAD$volume'</f>
        <v>378819374</v>
      </c>
    </row>
    <row r="17" spans="1:12">
      <c r="A17" t="s">
        <v>42</v>
      </c>
      <c r="B17" t="s">
        <v>43</v>
      </c>
      <c r="C17">
        <f>[1]!'QO.TAFSI.TAD$lasttradeprice'</f>
        <v>10862.9262</v>
      </c>
      <c r="D17" s="2">
        <f>[1]!'QO.TAFSI.TAD$open'</f>
        <v>10829.3663</v>
      </c>
      <c r="E17">
        <f>[1]!'QO.TAFSI.TAD$high'</f>
        <v>10903.1759</v>
      </c>
      <c r="F17">
        <f>[1]!'QO.TAFSI.TAD$low'</f>
        <v>10666.6456</v>
      </c>
      <c r="G17" s="1">
        <f>[1]!'QO.TAFSI.TAD$last'</f>
        <v>10862.9262</v>
      </c>
      <c r="H17" s="1">
        <f>[1]!'QO.TAFSI.TAD$pclose'</f>
        <v>10829.3663</v>
      </c>
      <c r="I17" s="1">
        <f>[1]!'QO.TAFSI.TAD$plow'</f>
        <v>10812.969800000001</v>
      </c>
      <c r="J17" s="1">
        <f>[1]!'QO.TAFSI.TAD$phigh'</f>
        <v>10999.022000000001</v>
      </c>
      <c r="K17" s="1">
        <f>[1]!'QO.TAFSI.TAD$value'</f>
        <v>581632647</v>
      </c>
      <c r="L17" s="1">
        <f>[1]!'QO.TAFSI.TAD$volume'</f>
        <v>13621368</v>
      </c>
    </row>
    <row r="18" spans="1:12">
      <c r="A18">
        <v>9402</v>
      </c>
      <c r="B18" t="s">
        <v>44</v>
      </c>
      <c r="C18">
        <f>[1]!'QO.9402.TAD$lasttradeprice'</f>
        <v>32.9</v>
      </c>
      <c r="D18" s="2">
        <f>[1]!'QO.9402.TAD$open'</f>
        <v>32.4</v>
      </c>
      <c r="E18">
        <f>[1]!'QO.9402.TAD$high'</f>
        <v>32.4</v>
      </c>
      <c r="F18">
        <f>[1]!'QO.9402.TAD$low'</f>
        <v>32.4</v>
      </c>
      <c r="G18" s="1">
        <f>[1]!'QO.9402.TAD$last'</f>
        <v>32.4</v>
      </c>
      <c r="H18" s="1">
        <f>[1]!'QO.9402.TAD$pclose'</f>
        <v>32.9</v>
      </c>
      <c r="I18" s="1">
        <f>[1]!'QO.9402.TAD$plow'</f>
        <v>32.9</v>
      </c>
      <c r="J18" s="1">
        <f>[1]!'QO.9402.TAD$phigh'</f>
        <v>32.9</v>
      </c>
      <c r="K18" s="1">
        <f>[1]!'QO.9402.TAD$value'</f>
        <v>71380</v>
      </c>
      <c r="L18" s="1">
        <f>[1]!'QO.9402.TAD$volume'</f>
        <v>2200</v>
      </c>
    </row>
    <row r="19" spans="1:12">
      <c r="A19">
        <v>9401</v>
      </c>
      <c r="B19" t="s">
        <v>45</v>
      </c>
      <c r="C19">
        <f>[1]!'QO.9401.TAD$lasttradeprice'</f>
        <v>33.1</v>
      </c>
      <c r="D19" s="2" t="str">
        <f>[1]!'QO.9401.TAD$open'</f>
        <v>#</v>
      </c>
      <c r="E19" t="str">
        <f>[1]!'QO.9401.TAD$high'</f>
        <v>#</v>
      </c>
      <c r="F19" t="str">
        <f>[1]!'QO.9401.TAD$low'</f>
        <v>#</v>
      </c>
      <c r="G19" s="1">
        <f>[1]!'QO.9401.TAD$last'</f>
        <v>33.1</v>
      </c>
      <c r="H19" s="1">
        <f>[1]!'QO.9401.TAD$pclose'</f>
        <v>33.1</v>
      </c>
      <c r="I19" s="1" t="str">
        <f>[1]!'QO.9401.TAD$plow'</f>
        <v>#</v>
      </c>
      <c r="J19" s="1" t="str">
        <f>[1]!'QO.9401.TAD$phigh'</f>
        <v>#</v>
      </c>
      <c r="K19" s="1" t="str">
        <f>[1]!'QO.9401.TAD$value'</f>
        <v>#</v>
      </c>
      <c r="L19" s="1" t="str">
        <f>[1]!'QO.9401.TAD$volume'</f>
        <v>#</v>
      </c>
    </row>
    <row r="20" spans="1:12">
      <c r="A20">
        <v>9400</v>
      </c>
      <c r="B20" t="s">
        <v>46</v>
      </c>
      <c r="C20">
        <f>[1]!'QO.9400.TAD$lasttradeprice'</f>
        <v>33.799999999999997</v>
      </c>
      <c r="D20" s="2" t="str">
        <f>[1]!'QO.9400.TAD$open'</f>
        <v>#</v>
      </c>
      <c r="E20" t="str">
        <f>[1]!'QO.9400.TAD$high'</f>
        <v>#</v>
      </c>
      <c r="F20" t="str">
        <f>[1]!'QO.9400.TAD$low'</f>
        <v>#</v>
      </c>
      <c r="G20" s="1">
        <f>[1]!'QO.9400.TAD$last'</f>
        <v>33.799999999999997</v>
      </c>
      <c r="H20" s="1">
        <f>[1]!'QO.9400.TAD$pclose'</f>
        <v>33.799999999999997</v>
      </c>
      <c r="I20" s="1" t="str">
        <f>[1]!'QO.9400.TAD$plow'</f>
        <v>#</v>
      </c>
      <c r="J20" s="1" t="str">
        <f>[1]!'QO.9400.TAD$phigh'</f>
        <v>#</v>
      </c>
      <c r="K20" s="1" t="str">
        <f>[1]!'QO.9400.TAD$value'</f>
        <v>#</v>
      </c>
      <c r="L20" s="1" t="str">
        <f>[1]!'QO.9400.TAD$volume'</f>
        <v>#</v>
      </c>
    </row>
    <row r="21" spans="1:12">
      <c r="A21">
        <v>8312</v>
      </c>
      <c r="B21" t="s">
        <v>47</v>
      </c>
      <c r="C21">
        <f>[1]!'QO.8312.TAD$lasttradeprice'</f>
        <v>71</v>
      </c>
      <c r="D21" s="2">
        <f>[1]!'QO.8312.TAD$open'</f>
        <v>70.5</v>
      </c>
      <c r="E21">
        <f>[1]!'QO.8312.TAD$high'</f>
        <v>72.25</v>
      </c>
      <c r="F21">
        <f>[1]!'QO.8312.TAD$low'</f>
        <v>69.5</v>
      </c>
      <c r="G21" s="1">
        <f>[1]!'QO.8312.TAD$last'</f>
        <v>71.22</v>
      </c>
      <c r="H21" s="1">
        <f>[1]!'QO.8312.TAD$pclose'</f>
        <v>69.819999999999993</v>
      </c>
      <c r="I21" s="1">
        <f>[1]!'QO.8312.TAD$plow'</f>
        <v>68.75</v>
      </c>
      <c r="J21" s="1">
        <f>[1]!'QO.8312.TAD$phigh'</f>
        <v>72.75</v>
      </c>
      <c r="K21" s="1">
        <f>[1]!'QO.8312.TAD$value'</f>
        <v>68545759.5</v>
      </c>
      <c r="L21" s="1">
        <f>[1]!'QO.8312.TAD$volume'</f>
        <v>969222</v>
      </c>
    </row>
    <row r="22" spans="1:12">
      <c r="A22">
        <v>8311</v>
      </c>
      <c r="B22" t="s">
        <v>48</v>
      </c>
      <c r="C22">
        <f>[1]!'QO.8311.TAD$lasttradeprice'</f>
        <v>43.6</v>
      </c>
      <c r="D22" s="2">
        <f>[1]!'QO.8311.TAD$open'</f>
        <v>43.3</v>
      </c>
      <c r="E22">
        <f>[1]!'QO.8311.TAD$high'</f>
        <v>44.8</v>
      </c>
      <c r="F22">
        <f>[1]!'QO.8311.TAD$low'</f>
        <v>43.1</v>
      </c>
      <c r="G22" s="1">
        <f>[1]!'QO.8311.TAD$last'</f>
        <v>43.72</v>
      </c>
      <c r="H22" s="1">
        <f>[1]!'QO.8311.TAD$pclose'</f>
        <v>43.5</v>
      </c>
      <c r="I22" s="1">
        <f>[1]!'QO.8311.TAD$plow'</f>
        <v>43.3</v>
      </c>
      <c r="J22" s="1">
        <f>[1]!'QO.8311.TAD$phigh'</f>
        <v>45.8</v>
      </c>
      <c r="K22" s="1">
        <f>[1]!'QO.8311.TAD$value'</f>
        <v>81223294.299999997</v>
      </c>
      <c r="L22" s="1">
        <f>[1]!'QO.8311.TAD$volume'</f>
        <v>1849944</v>
      </c>
    </row>
    <row r="23" spans="1:12">
      <c r="A23">
        <v>8310</v>
      </c>
      <c r="B23" t="s">
        <v>49</v>
      </c>
      <c r="C23">
        <f>[1]!'QO.8310.TAD$lasttradeprice'</f>
        <v>34.5</v>
      </c>
      <c r="D23" s="2">
        <f>[1]!'QO.8310.TAD$open'</f>
        <v>34.299999999999997</v>
      </c>
      <c r="E23">
        <f>[1]!'QO.8310.TAD$high'</f>
        <v>34.9</v>
      </c>
      <c r="F23">
        <f>[1]!'QO.8310.TAD$low'</f>
        <v>34.200000000000003</v>
      </c>
      <c r="G23" s="1">
        <f>[1]!'QO.8310.TAD$last'</f>
        <v>34.520000000000003</v>
      </c>
      <c r="H23" s="1">
        <f>[1]!'QO.8310.TAD$pclose'</f>
        <v>34.51</v>
      </c>
      <c r="I23" s="1">
        <f>[1]!'QO.8310.TAD$plow'</f>
        <v>34.4</v>
      </c>
      <c r="J23" s="1">
        <f>[1]!'QO.8310.TAD$phigh'</f>
        <v>35.4</v>
      </c>
      <c r="K23" s="1">
        <f>[1]!'QO.8310.TAD$value'</f>
        <v>73842826.900000006</v>
      </c>
      <c r="L23" s="1">
        <f>[1]!'QO.8310.TAD$volume'</f>
        <v>2139218</v>
      </c>
    </row>
    <row r="24" spans="1:12">
      <c r="A24">
        <v>8300</v>
      </c>
      <c r="B24" t="s">
        <v>50</v>
      </c>
      <c r="C24">
        <f>[1]!'QO.8300.TAD$lasttradeprice'</f>
        <v>100.25</v>
      </c>
      <c r="D24" s="2">
        <f>[1]!'QO.8300.TAD$open'</f>
        <v>101.25</v>
      </c>
      <c r="E24">
        <f>[1]!'QO.8300.TAD$high'</f>
        <v>103.25</v>
      </c>
      <c r="F24">
        <f>[1]!'QO.8300.TAD$low'</f>
        <v>99.5</v>
      </c>
      <c r="G24" s="1">
        <f>[1]!'QO.8300.TAD$last'</f>
        <v>100.55</v>
      </c>
      <c r="H24" s="1">
        <f>[1]!'QO.8300.TAD$pclose'</f>
        <v>100.86</v>
      </c>
      <c r="I24" s="1">
        <f>[1]!'QO.8300.TAD$plow'</f>
        <v>97.5</v>
      </c>
      <c r="J24" s="1">
        <f>[1]!'QO.8300.TAD$phigh'</f>
        <v>103.75</v>
      </c>
      <c r="K24" s="1">
        <f>[1]!'QO.8300.TAD$value'</f>
        <v>50251507.75</v>
      </c>
      <c r="L24" s="1">
        <f>[1]!'QO.8300.TAD$volume'</f>
        <v>496409</v>
      </c>
    </row>
    <row r="25" spans="1:12">
      <c r="A25">
        <v>8290</v>
      </c>
      <c r="B25" t="s">
        <v>51</v>
      </c>
      <c r="C25">
        <f>[1]!'QO.8290.TAD$lasttradeprice'</f>
        <v>24.95</v>
      </c>
      <c r="D25" s="2">
        <f>[1]!'QO.8290.TAD$open'</f>
        <v>25</v>
      </c>
      <c r="E25">
        <f>[1]!'QO.8290.TAD$high'</f>
        <v>25.1</v>
      </c>
      <c r="F25">
        <f>[1]!'QO.8290.TAD$low'</f>
        <v>24.7</v>
      </c>
      <c r="G25" s="1">
        <f>[1]!'QO.8290.TAD$last'</f>
        <v>24.96</v>
      </c>
      <c r="H25" s="1">
        <f>[1]!'QO.8290.TAD$pclose'</f>
        <v>25.02</v>
      </c>
      <c r="I25" s="1">
        <f>[1]!'QO.8290.TAD$plow'</f>
        <v>24.85</v>
      </c>
      <c r="J25" s="1">
        <f>[1]!'QO.8290.TAD$phigh'</f>
        <v>25.6</v>
      </c>
      <c r="K25" s="1">
        <f>[1]!'QO.8290.TAD$value'</f>
        <v>59864531.350000001</v>
      </c>
      <c r="L25" s="1">
        <f>[1]!'QO.8290.TAD$volume'</f>
        <v>2401810</v>
      </c>
    </row>
    <row r="26" spans="1:12">
      <c r="A26">
        <v>8280</v>
      </c>
      <c r="B26" t="s">
        <v>52</v>
      </c>
      <c r="C26">
        <f>[1]!'QO.8280.TAD$lasttradeprice'</f>
        <v>95.75</v>
      </c>
      <c r="D26" s="2">
        <f>[1]!'QO.8280.TAD$open'</f>
        <v>87</v>
      </c>
      <c r="E26">
        <f>[1]!'QO.8280.TAD$high'</f>
        <v>95.75</v>
      </c>
      <c r="F26">
        <f>[1]!'QO.8280.TAD$low'</f>
        <v>85.5</v>
      </c>
      <c r="G26" s="1">
        <f>[1]!'QO.8280.TAD$last'</f>
        <v>95.75</v>
      </c>
      <c r="H26" s="1">
        <f>[1]!'QO.8280.TAD$pclose'</f>
        <v>87.17</v>
      </c>
      <c r="I26" s="1">
        <f>[1]!'QO.8280.TAD$plow'</f>
        <v>83.5</v>
      </c>
      <c r="J26" s="1">
        <f>[1]!'QO.8280.TAD$phigh'</f>
        <v>91.75</v>
      </c>
      <c r="K26" s="1">
        <f>[1]!'QO.8280.TAD$value'</f>
        <v>120946008</v>
      </c>
      <c r="L26" s="1">
        <f>[1]!'QO.8280.TAD$volume'</f>
        <v>1321130</v>
      </c>
    </row>
    <row r="27" spans="1:12">
      <c r="A27">
        <v>8270</v>
      </c>
      <c r="B27" t="s">
        <v>53</v>
      </c>
      <c r="C27">
        <f>[1]!'QO.8270.TAD$lasttradeprice'</f>
        <v>56</v>
      </c>
      <c r="D27" s="2">
        <f>[1]!'QO.8270.TAD$open'</f>
        <v>54.5</v>
      </c>
      <c r="E27">
        <f>[1]!'QO.8270.TAD$high'</f>
        <v>56.75</v>
      </c>
      <c r="F27">
        <f>[1]!'QO.8270.TAD$low'</f>
        <v>53</v>
      </c>
      <c r="G27" s="1">
        <f>[1]!'QO.8270.TAD$last'</f>
        <v>55.94</v>
      </c>
      <c r="H27" s="1">
        <f>[1]!'QO.8270.TAD$pclose'</f>
        <v>53.71</v>
      </c>
      <c r="I27" s="1">
        <f>[1]!'QO.8270.TAD$plow'</f>
        <v>52.75</v>
      </c>
      <c r="J27" s="1">
        <f>[1]!'QO.8270.TAD$phigh'</f>
        <v>55</v>
      </c>
      <c r="K27" s="1">
        <f>[1]!'QO.8270.TAD$value'</f>
        <v>47411235</v>
      </c>
      <c r="L27" s="1">
        <f>[1]!'QO.8270.TAD$volume'</f>
        <v>869717</v>
      </c>
    </row>
    <row r="28" spans="1:12">
      <c r="A28">
        <v>8260</v>
      </c>
      <c r="B28" t="s">
        <v>54</v>
      </c>
      <c r="C28">
        <f>[1]!'QO.8260.TAD$lasttradeprice'</f>
        <v>45.7</v>
      </c>
      <c r="D28" s="2">
        <f>[1]!'QO.8260.TAD$open'</f>
        <v>45.5</v>
      </c>
      <c r="E28">
        <f>[1]!'QO.8260.TAD$high'</f>
        <v>45.9</v>
      </c>
      <c r="F28">
        <f>[1]!'QO.8260.TAD$low'</f>
        <v>44.8</v>
      </c>
      <c r="G28" s="1">
        <f>[1]!'QO.8260.TAD$last'</f>
        <v>45.76</v>
      </c>
      <c r="H28" s="1">
        <f>[1]!'QO.8260.TAD$pclose'</f>
        <v>45.52</v>
      </c>
      <c r="I28" s="1">
        <f>[1]!'QO.8260.TAD$plow'</f>
        <v>45.1</v>
      </c>
      <c r="J28" s="1">
        <f>[1]!'QO.8260.TAD$phigh'</f>
        <v>46.3</v>
      </c>
      <c r="K28" s="1">
        <f>[1]!'QO.8260.TAD$value'</f>
        <v>56716035.799999997</v>
      </c>
      <c r="L28" s="1">
        <f>[1]!'QO.8260.TAD$volume'</f>
        <v>1252113</v>
      </c>
    </row>
    <row r="29" spans="1:12">
      <c r="A29">
        <v>8250</v>
      </c>
      <c r="B29" t="s">
        <v>55</v>
      </c>
      <c r="C29">
        <f>[1]!'QO.8250.TAD$lasttradeprice'</f>
        <v>47.9</v>
      </c>
      <c r="D29" s="2">
        <f>[1]!'QO.8250.TAD$open'</f>
        <v>46.9</v>
      </c>
      <c r="E29">
        <f>[1]!'QO.8250.TAD$high'</f>
        <v>49.1</v>
      </c>
      <c r="F29">
        <f>[1]!'QO.8250.TAD$low'</f>
        <v>46</v>
      </c>
      <c r="G29" s="1">
        <f>[1]!'QO.8250.TAD$last'</f>
        <v>48.07</v>
      </c>
      <c r="H29" s="1">
        <f>[1]!'QO.8250.TAD$pclose'</f>
        <v>46.81</v>
      </c>
      <c r="I29" s="1">
        <f>[1]!'QO.8250.TAD$plow'</f>
        <v>44.2</v>
      </c>
      <c r="J29" s="1">
        <f>[1]!'QO.8250.TAD$phigh'</f>
        <v>47.9</v>
      </c>
      <c r="K29" s="1">
        <f>[1]!'QO.8250.TAD$value'</f>
        <v>88409272.700000003</v>
      </c>
      <c r="L29" s="1">
        <f>[1]!'QO.8250.TAD$volume'</f>
        <v>1847824</v>
      </c>
    </row>
    <row r="30" spans="1:12">
      <c r="A30">
        <v>8240</v>
      </c>
      <c r="B30" t="s">
        <v>56</v>
      </c>
      <c r="C30">
        <f>[1]!'QO.8240.TAD$lasttradeprice'</f>
        <v>68.25</v>
      </c>
      <c r="D30" s="2">
        <f>[1]!'QO.8240.TAD$open'</f>
        <v>68.25</v>
      </c>
      <c r="E30">
        <f>[1]!'QO.8240.TAD$high'</f>
        <v>69</v>
      </c>
      <c r="F30">
        <f>[1]!'QO.8240.TAD$low'</f>
        <v>67.75</v>
      </c>
      <c r="G30" s="1">
        <f>[1]!'QO.8240.TAD$last'</f>
        <v>68.510000000000005</v>
      </c>
      <c r="H30" s="1">
        <f>[1]!'QO.8240.TAD$pclose'</f>
        <v>68.099999999999994</v>
      </c>
      <c r="I30" s="1">
        <f>[1]!'QO.8240.TAD$plow'</f>
        <v>66.5</v>
      </c>
      <c r="J30" s="1">
        <f>[1]!'QO.8240.TAD$phigh'</f>
        <v>70.5</v>
      </c>
      <c r="K30" s="1">
        <f>[1]!'QO.8240.TAD$value'</f>
        <v>18319975.25</v>
      </c>
      <c r="L30" s="1">
        <f>[1]!'QO.8240.TAD$volume'</f>
        <v>268059</v>
      </c>
    </row>
    <row r="31" spans="1:12">
      <c r="A31">
        <v>8230</v>
      </c>
      <c r="B31" t="s">
        <v>57</v>
      </c>
      <c r="C31">
        <f>[1]!'QO.8230.TAD$lasttradeprice'</f>
        <v>44.7</v>
      </c>
      <c r="D31" s="2">
        <f>[1]!'QO.8230.TAD$open'</f>
        <v>44.6</v>
      </c>
      <c r="E31">
        <f>[1]!'QO.8230.TAD$high'</f>
        <v>45.3</v>
      </c>
      <c r="F31">
        <f>[1]!'QO.8230.TAD$low'</f>
        <v>44.2</v>
      </c>
      <c r="G31" s="1">
        <f>[1]!'QO.8230.TAD$last'</f>
        <v>44.84</v>
      </c>
      <c r="H31" s="1">
        <f>[1]!'QO.8230.TAD$pclose'</f>
        <v>44.46</v>
      </c>
      <c r="I31" s="1">
        <f>[1]!'QO.8230.TAD$plow'</f>
        <v>44.1</v>
      </c>
      <c r="J31" s="1">
        <f>[1]!'QO.8230.TAD$phigh'</f>
        <v>44.8</v>
      </c>
      <c r="K31" s="1">
        <f>[1]!'QO.8230.TAD$value'</f>
        <v>34183464.299999997</v>
      </c>
      <c r="L31" s="1">
        <f>[1]!'QO.8230.TAD$volume'</f>
        <v>765020</v>
      </c>
    </row>
    <row r="32" spans="1:12">
      <c r="A32">
        <v>8220</v>
      </c>
      <c r="B32" t="s">
        <v>58</v>
      </c>
      <c r="C32">
        <f>[1]!'QO.8220.TAD$lasttradeprice'</f>
        <v>24.95</v>
      </c>
      <c r="D32" s="2">
        <f>[1]!'QO.8220.TAD$open'</f>
        <v>25.1</v>
      </c>
      <c r="E32">
        <f>[1]!'QO.8220.TAD$high'</f>
        <v>25.2</v>
      </c>
      <c r="F32">
        <f>[1]!'QO.8220.TAD$low'</f>
        <v>24.9</v>
      </c>
      <c r="G32" s="1">
        <f>[1]!'QO.8220.TAD$last'</f>
        <v>24.97</v>
      </c>
      <c r="H32" s="1">
        <f>[1]!'QO.8220.TAD$pclose'</f>
        <v>25.17</v>
      </c>
      <c r="I32" s="1">
        <f>[1]!'QO.8220.TAD$plow'</f>
        <v>24.95</v>
      </c>
      <c r="J32" s="1">
        <f>[1]!'QO.8220.TAD$phigh'</f>
        <v>25.8</v>
      </c>
      <c r="K32" s="1">
        <f>[1]!'QO.8220.TAD$value'</f>
        <v>12250654.9</v>
      </c>
      <c r="L32" s="1">
        <f>[1]!'QO.8220.TAD$volume'</f>
        <v>489812</v>
      </c>
    </row>
    <row r="33" spans="1:12">
      <c r="A33">
        <v>8210</v>
      </c>
      <c r="B33" t="s">
        <v>59</v>
      </c>
      <c r="C33">
        <f>[1]!'QO.8210.TAD$lasttradeprice'</f>
        <v>73.75</v>
      </c>
      <c r="D33" s="2">
        <f>[1]!'QO.8210.TAD$open'</f>
        <v>75</v>
      </c>
      <c r="E33">
        <f>[1]!'QO.8210.TAD$high'</f>
        <v>77</v>
      </c>
      <c r="F33">
        <f>[1]!'QO.8210.TAD$low'</f>
        <v>72.75</v>
      </c>
      <c r="G33" s="1">
        <f>[1]!'QO.8210.TAD$last'</f>
        <v>74.12</v>
      </c>
      <c r="H33" s="1">
        <f>[1]!'QO.8210.TAD$pclose'</f>
        <v>75.41</v>
      </c>
      <c r="I33" s="1">
        <f>[1]!'QO.8210.TAD$plow'</f>
        <v>69.25</v>
      </c>
      <c r="J33" s="1">
        <f>[1]!'QO.8210.TAD$phigh'</f>
        <v>76</v>
      </c>
      <c r="K33" s="1">
        <f>[1]!'QO.8210.TAD$value'</f>
        <v>86603645</v>
      </c>
      <c r="L33" s="1">
        <f>[1]!'QO.8210.TAD$volume'</f>
        <v>1155564</v>
      </c>
    </row>
    <row r="34" spans="1:12">
      <c r="A34">
        <v>8200</v>
      </c>
      <c r="B34" t="s">
        <v>60</v>
      </c>
      <c r="C34">
        <f>[1]!'QO.8200.TAD$lasttradeprice'</f>
        <v>13.7</v>
      </c>
      <c r="D34" s="2">
        <f>[1]!'QO.8200.TAD$open'</f>
        <v>13.8</v>
      </c>
      <c r="E34">
        <f>[1]!'QO.8200.TAD$high'</f>
        <v>13.85</v>
      </c>
      <c r="F34">
        <f>[1]!'QO.8200.TAD$low'</f>
        <v>13.6</v>
      </c>
      <c r="G34" s="1">
        <f>[1]!'QO.8200.TAD$last'</f>
        <v>13.72</v>
      </c>
      <c r="H34" s="1">
        <f>[1]!'QO.8200.TAD$pclose'</f>
        <v>13.78</v>
      </c>
      <c r="I34" s="1">
        <f>[1]!'QO.8200.TAD$plow'</f>
        <v>13.7</v>
      </c>
      <c r="J34" s="1">
        <f>[1]!'QO.8200.TAD$phigh'</f>
        <v>14.15</v>
      </c>
      <c r="K34" s="1">
        <f>[1]!'QO.8200.TAD$value'</f>
        <v>47417076.299999997</v>
      </c>
      <c r="L34" s="1">
        <f>[1]!'QO.8200.TAD$volume'</f>
        <v>3461871</v>
      </c>
    </row>
    <row r="35" spans="1:12">
      <c r="A35">
        <v>8190</v>
      </c>
      <c r="B35" t="s">
        <v>61</v>
      </c>
      <c r="C35">
        <f>[1]!'QO.8190.TAD$lasttradeprice'</f>
        <v>28</v>
      </c>
      <c r="D35" s="2">
        <f>[1]!'QO.8190.TAD$open'</f>
        <v>28.3</v>
      </c>
      <c r="E35">
        <f>[1]!'QO.8190.TAD$high'</f>
        <v>28.8</v>
      </c>
      <c r="F35">
        <f>[1]!'QO.8190.TAD$low'</f>
        <v>27.8</v>
      </c>
      <c r="G35" s="1">
        <f>[1]!'QO.8190.TAD$last'</f>
        <v>28</v>
      </c>
      <c r="H35" s="1">
        <f>[1]!'QO.8190.TAD$pclose'</f>
        <v>28</v>
      </c>
      <c r="I35" s="1">
        <f>[1]!'QO.8190.TAD$plow'</f>
        <v>27.1</v>
      </c>
      <c r="J35" s="1">
        <f>[1]!'QO.8190.TAD$phigh'</f>
        <v>28.5</v>
      </c>
      <c r="K35" s="1">
        <f>[1]!'QO.8190.TAD$value'</f>
        <v>71198200.200000003</v>
      </c>
      <c r="L35" s="1">
        <f>[1]!'QO.8190.TAD$volume'</f>
        <v>2514259</v>
      </c>
    </row>
    <row r="36" spans="1:12">
      <c r="A36">
        <v>8180</v>
      </c>
      <c r="B36" t="s">
        <v>62</v>
      </c>
      <c r="C36">
        <f>[1]!'QO.8180.TAD$lasttradeprice'</f>
        <v>38.299999999999997</v>
      </c>
      <c r="D36" s="2">
        <f>[1]!'QO.8180.TAD$open'</f>
        <v>37.799999999999997</v>
      </c>
      <c r="E36">
        <f>[1]!'QO.8180.TAD$high'</f>
        <v>39</v>
      </c>
      <c r="F36">
        <f>[1]!'QO.8180.TAD$low'</f>
        <v>37.299999999999997</v>
      </c>
      <c r="G36" s="1">
        <f>[1]!'QO.8180.TAD$last'</f>
        <v>38.29</v>
      </c>
      <c r="H36" s="1">
        <f>[1]!'QO.8180.TAD$pclose'</f>
        <v>37.74</v>
      </c>
      <c r="I36" s="1">
        <f>[1]!'QO.8180.TAD$plow'</f>
        <v>36</v>
      </c>
      <c r="J36" s="1">
        <f>[1]!'QO.8180.TAD$phigh'</f>
        <v>38</v>
      </c>
      <c r="K36" s="1">
        <f>[1]!'QO.8180.TAD$value'</f>
        <v>64604356.5</v>
      </c>
      <c r="L36" s="1">
        <f>[1]!'QO.8180.TAD$volume'</f>
        <v>1687661</v>
      </c>
    </row>
    <row r="37" spans="1:12">
      <c r="A37">
        <v>8170</v>
      </c>
      <c r="B37" t="s">
        <v>63</v>
      </c>
      <c r="C37">
        <f>[1]!'QO.8170.TAD$lasttradeprice'</f>
        <v>28</v>
      </c>
      <c r="D37" s="2">
        <f>[1]!'QO.8170.TAD$open'</f>
        <v>27.8</v>
      </c>
      <c r="E37">
        <f>[1]!'QO.8170.TAD$high'</f>
        <v>28.1</v>
      </c>
      <c r="F37">
        <f>[1]!'QO.8170.TAD$low'</f>
        <v>27.7</v>
      </c>
      <c r="G37" s="1">
        <f>[1]!'QO.8170.TAD$last'</f>
        <v>27.9</v>
      </c>
      <c r="H37" s="1">
        <f>[1]!'QO.8170.TAD$pclose'</f>
        <v>27.76</v>
      </c>
      <c r="I37" s="1">
        <f>[1]!'QO.8170.TAD$plow'</f>
        <v>27.4</v>
      </c>
      <c r="J37" s="1">
        <f>[1]!'QO.8170.TAD$phigh'</f>
        <v>28.1</v>
      </c>
      <c r="K37" s="1">
        <f>[1]!'QO.8170.TAD$value'</f>
        <v>25759821</v>
      </c>
      <c r="L37" s="1">
        <f>[1]!'QO.8170.TAD$volume'</f>
        <v>922921</v>
      </c>
    </row>
    <row r="38" spans="1:12">
      <c r="A38">
        <v>8160</v>
      </c>
      <c r="B38" t="s">
        <v>64</v>
      </c>
      <c r="C38">
        <f>[1]!'QO.8160.TAD$lasttradeprice'</f>
        <v>22.45</v>
      </c>
      <c r="D38" s="2">
        <f>[1]!'QO.8160.TAD$open'</f>
        <v>22.65</v>
      </c>
      <c r="E38">
        <f>[1]!'QO.8160.TAD$high'</f>
        <v>22.75</v>
      </c>
      <c r="F38">
        <f>[1]!'QO.8160.TAD$low'</f>
        <v>22.35</v>
      </c>
      <c r="G38" s="1">
        <f>[1]!'QO.8160.TAD$last'</f>
        <v>22.46</v>
      </c>
      <c r="H38" s="1">
        <f>[1]!'QO.8160.TAD$pclose'</f>
        <v>22.51</v>
      </c>
      <c r="I38" s="1">
        <f>[1]!'QO.8160.TAD$plow'</f>
        <v>22.15</v>
      </c>
      <c r="J38" s="1">
        <f>[1]!'QO.8160.TAD$phigh'</f>
        <v>23.1</v>
      </c>
      <c r="K38" s="1">
        <f>[1]!'QO.8160.TAD$value'</f>
        <v>13485363.35</v>
      </c>
      <c r="L38" s="1">
        <f>[1]!'QO.8160.TAD$volume'</f>
        <v>599754</v>
      </c>
    </row>
    <row r="39" spans="1:12">
      <c r="A39">
        <v>8150</v>
      </c>
      <c r="B39" t="s">
        <v>65</v>
      </c>
      <c r="C39">
        <f>[1]!'QO.8150.TAD$lasttradeprice'</f>
        <v>30.1</v>
      </c>
      <c r="D39" s="2">
        <f>[1]!'QO.8150.TAD$open'</f>
        <v>30.3</v>
      </c>
      <c r="E39">
        <f>[1]!'QO.8150.TAD$high'</f>
        <v>31</v>
      </c>
      <c r="F39">
        <f>[1]!'QO.8150.TAD$low'</f>
        <v>29.6</v>
      </c>
      <c r="G39" s="1">
        <f>[1]!'QO.8150.TAD$last'</f>
        <v>30.13</v>
      </c>
      <c r="H39" s="1">
        <f>[1]!'QO.8150.TAD$pclose'</f>
        <v>30.42</v>
      </c>
      <c r="I39" s="1">
        <f>[1]!'QO.8150.TAD$plow'</f>
        <v>29.4</v>
      </c>
      <c r="J39" s="1">
        <f>[1]!'QO.8150.TAD$phigh'</f>
        <v>31.4</v>
      </c>
      <c r="K39" s="1">
        <f>[1]!'QO.8150.TAD$value'</f>
        <v>64171335</v>
      </c>
      <c r="L39" s="1">
        <f>[1]!'QO.8150.TAD$volume'</f>
        <v>2123725</v>
      </c>
    </row>
    <row r="40" spans="1:12">
      <c r="A40">
        <v>8140</v>
      </c>
      <c r="B40" t="s">
        <v>66</v>
      </c>
      <c r="C40">
        <f>[1]!'QO.8140.TAD$lasttradeprice'</f>
        <v>59.75</v>
      </c>
      <c r="D40" s="2">
        <f>[1]!'QO.8140.TAD$open'</f>
        <v>60.25</v>
      </c>
      <c r="E40">
        <f>[1]!'QO.8140.TAD$high'</f>
        <v>61.5</v>
      </c>
      <c r="F40">
        <f>[1]!'QO.8140.TAD$low'</f>
        <v>59.25</v>
      </c>
      <c r="G40" s="1">
        <f>[1]!'QO.8140.TAD$last'</f>
        <v>59.89</v>
      </c>
      <c r="H40" s="1">
        <f>[1]!'QO.8140.TAD$pclose'</f>
        <v>58.59</v>
      </c>
      <c r="I40" s="1">
        <f>[1]!'QO.8140.TAD$plow'</f>
        <v>57.75</v>
      </c>
      <c r="J40" s="1">
        <f>[1]!'QO.8140.TAD$phigh'</f>
        <v>60</v>
      </c>
      <c r="K40" s="1">
        <f>[1]!'QO.8140.TAD$value'</f>
        <v>109954805.5</v>
      </c>
      <c r="L40" s="1">
        <f>[1]!'QO.8140.TAD$volume'</f>
        <v>1820955</v>
      </c>
    </row>
    <row r="41" spans="1:12">
      <c r="A41">
        <v>8130</v>
      </c>
      <c r="B41" t="s">
        <v>67</v>
      </c>
      <c r="C41">
        <f>[1]!'QO.8130.TAD$lasttradeprice'</f>
        <v>63.25</v>
      </c>
      <c r="D41" s="2">
        <f>[1]!'QO.8130.TAD$open'</f>
        <v>61.5</v>
      </c>
      <c r="E41">
        <f>[1]!'QO.8130.TAD$high'</f>
        <v>63.5</v>
      </c>
      <c r="F41">
        <f>[1]!'QO.8130.TAD$low'</f>
        <v>60.75</v>
      </c>
      <c r="G41" s="1">
        <f>[1]!'QO.8130.TAD$last'</f>
        <v>63.04</v>
      </c>
      <c r="H41" s="1">
        <f>[1]!'QO.8130.TAD$pclose'</f>
        <v>61</v>
      </c>
      <c r="I41" s="1">
        <f>[1]!'QO.8130.TAD$plow'</f>
        <v>59.75</v>
      </c>
      <c r="J41" s="1">
        <f>[1]!'QO.8130.TAD$phigh'</f>
        <v>62</v>
      </c>
      <c r="K41" s="1">
        <f>[1]!'QO.8130.TAD$value'</f>
        <v>60742816.75</v>
      </c>
      <c r="L41" s="1">
        <f>[1]!'QO.8130.TAD$volume'</f>
        <v>978926</v>
      </c>
    </row>
    <row r="42" spans="1:12">
      <c r="A42">
        <v>8120</v>
      </c>
      <c r="B42" t="s">
        <v>68</v>
      </c>
      <c r="C42">
        <f>[1]!'QO.8120.TAD$lasttradeprice'</f>
        <v>26.7</v>
      </c>
      <c r="D42" s="2">
        <f>[1]!'QO.8120.TAD$open'</f>
        <v>26.8</v>
      </c>
      <c r="E42">
        <f>[1]!'QO.8120.TAD$high'</f>
        <v>27.2</v>
      </c>
      <c r="F42">
        <f>[1]!'QO.8120.TAD$low'</f>
        <v>26.4</v>
      </c>
      <c r="G42" s="1">
        <f>[1]!'QO.8120.TAD$last'</f>
        <v>26.98</v>
      </c>
      <c r="H42" s="1">
        <f>[1]!'QO.8120.TAD$pclose'</f>
        <v>26.41</v>
      </c>
      <c r="I42" s="1">
        <f>[1]!'QO.8120.TAD$plow'</f>
        <v>26</v>
      </c>
      <c r="J42" s="1">
        <f>[1]!'QO.8120.TAD$phigh'</f>
        <v>26.7</v>
      </c>
      <c r="K42" s="1">
        <f>[1]!'QO.8120.TAD$value'</f>
        <v>13700865</v>
      </c>
      <c r="L42" s="1">
        <f>[1]!'QO.8120.TAD$volume'</f>
        <v>512229</v>
      </c>
    </row>
    <row r="43" spans="1:12">
      <c r="A43">
        <v>8110</v>
      </c>
      <c r="B43" t="s">
        <v>69</v>
      </c>
      <c r="C43">
        <f>[1]!'QO.8110.TAD$lasttradeprice'</f>
        <v>112.5</v>
      </c>
      <c r="D43" s="2">
        <f>[1]!'QO.8110.TAD$open'</f>
        <v>108</v>
      </c>
      <c r="E43">
        <f>[1]!'QO.8110.TAD$high'</f>
        <v>115.75</v>
      </c>
      <c r="F43">
        <f>[1]!'QO.8110.TAD$low'</f>
        <v>107.5</v>
      </c>
      <c r="G43" s="1">
        <f>[1]!'QO.8110.TAD$last'</f>
        <v>112.55</v>
      </c>
      <c r="H43" s="1">
        <f>[1]!'QO.8110.TAD$pclose'</f>
        <v>107.62</v>
      </c>
      <c r="I43" s="1">
        <f>[1]!'QO.8110.TAD$plow'</f>
        <v>106.5</v>
      </c>
      <c r="J43" s="1">
        <f>[1]!'QO.8110.TAD$phigh'</f>
        <v>109.5</v>
      </c>
      <c r="K43" s="1">
        <f>[1]!'QO.8110.TAD$value'</f>
        <v>93388108.75</v>
      </c>
      <c r="L43" s="1">
        <f>[1]!'QO.8110.TAD$volume'</f>
        <v>826129</v>
      </c>
    </row>
    <row r="44" spans="1:12">
      <c r="A44">
        <v>8100</v>
      </c>
      <c r="B44" t="s">
        <v>70</v>
      </c>
      <c r="C44">
        <f>[1]!'QO.8100.TAD$lasttradeprice'</f>
        <v>53.75</v>
      </c>
      <c r="D44" s="2">
        <f>[1]!'QO.8100.TAD$open'</f>
        <v>53</v>
      </c>
      <c r="E44">
        <f>[1]!'QO.8100.TAD$high'</f>
        <v>54</v>
      </c>
      <c r="F44">
        <f>[1]!'QO.8100.TAD$low'</f>
        <v>52.75</v>
      </c>
      <c r="G44" s="1">
        <f>[1]!'QO.8100.TAD$last'</f>
        <v>53.7</v>
      </c>
      <c r="H44" s="1">
        <f>[1]!'QO.8100.TAD$pclose'</f>
        <v>52.39</v>
      </c>
      <c r="I44" s="1">
        <f>[1]!'QO.8100.TAD$plow'</f>
        <v>51.5</v>
      </c>
      <c r="J44" s="1">
        <f>[1]!'QO.8100.TAD$phigh'</f>
        <v>53.25</v>
      </c>
      <c r="K44" s="1">
        <f>[1]!'QO.8100.TAD$value'</f>
        <v>46247117.75</v>
      </c>
      <c r="L44" s="1">
        <f>[1]!'QO.8100.TAD$volume'</f>
        <v>864932</v>
      </c>
    </row>
    <row r="45" spans="1:12">
      <c r="A45">
        <v>8090</v>
      </c>
      <c r="B45" t="s">
        <v>71</v>
      </c>
      <c r="C45">
        <f>[1]!'QO.8090.TAD$lasttradeprice'</f>
        <v>20.3</v>
      </c>
      <c r="D45" s="2">
        <f>[1]!'QO.8090.TAD$open'</f>
        <v>20.7</v>
      </c>
      <c r="E45">
        <f>[1]!'QO.8090.TAD$high'</f>
        <v>20.7</v>
      </c>
      <c r="F45">
        <f>[1]!'QO.8090.TAD$low'</f>
        <v>20.149999999999999</v>
      </c>
      <c r="G45" s="1">
        <f>[1]!'QO.8090.TAD$last'</f>
        <v>20.34</v>
      </c>
      <c r="H45" s="1">
        <f>[1]!'QO.8090.TAD$pclose'</f>
        <v>20.440000000000001</v>
      </c>
      <c r="I45" s="1">
        <f>[1]!'QO.8090.TAD$plow'</f>
        <v>20.350000000000001</v>
      </c>
      <c r="J45" s="1">
        <f>[1]!'QO.8090.TAD$phigh'</f>
        <v>20.8</v>
      </c>
      <c r="K45" s="1">
        <f>[1]!'QO.8090.TAD$value'</f>
        <v>15062431.199999999</v>
      </c>
      <c r="L45" s="1">
        <f>[1]!'QO.8090.TAD$volume'</f>
        <v>738634</v>
      </c>
    </row>
    <row r="46" spans="1:12">
      <c r="A46">
        <v>8080</v>
      </c>
      <c r="B46" t="s">
        <v>72</v>
      </c>
      <c r="C46">
        <f>[1]!'QO.8080.TAD$lasttradeprice'</f>
        <v>47.1</v>
      </c>
      <c r="D46" s="2">
        <f>[1]!'QO.8080.TAD$open'</f>
        <v>47.4</v>
      </c>
      <c r="E46">
        <f>[1]!'QO.8080.TAD$high'</f>
        <v>47.9</v>
      </c>
      <c r="F46">
        <f>[1]!'QO.8080.TAD$low'</f>
        <v>46.1</v>
      </c>
      <c r="G46" s="1">
        <f>[1]!'QO.8080.TAD$last'</f>
        <v>47.24</v>
      </c>
      <c r="H46" s="1">
        <f>[1]!'QO.8080.TAD$pclose'</f>
        <v>47.36</v>
      </c>
      <c r="I46" s="1">
        <f>[1]!'QO.8080.TAD$plow'</f>
        <v>46.9</v>
      </c>
      <c r="J46" s="1">
        <f>[1]!'QO.8080.TAD$phigh'</f>
        <v>48.3</v>
      </c>
      <c r="K46" s="1">
        <f>[1]!'QO.8080.TAD$value'</f>
        <v>49878861.399999999</v>
      </c>
      <c r="L46" s="1">
        <f>[1]!'QO.8080.TAD$volume'</f>
        <v>1057391</v>
      </c>
    </row>
    <row r="47" spans="1:12">
      <c r="A47">
        <v>8070</v>
      </c>
      <c r="B47" t="s">
        <v>73</v>
      </c>
      <c r="C47">
        <f>[1]!'QO.8070.TAD$lasttradeprice'</f>
        <v>53</v>
      </c>
      <c r="D47" s="2">
        <f>[1]!'QO.8070.TAD$open'</f>
        <v>53</v>
      </c>
      <c r="E47">
        <f>[1]!'QO.8070.TAD$high'</f>
        <v>54.5</v>
      </c>
      <c r="F47">
        <f>[1]!'QO.8070.TAD$low'</f>
        <v>52.5</v>
      </c>
      <c r="G47" s="1">
        <f>[1]!'QO.8070.TAD$last'</f>
        <v>54.11</v>
      </c>
      <c r="H47" s="1">
        <f>[1]!'QO.8070.TAD$pclose'</f>
        <v>53.84</v>
      </c>
      <c r="I47" s="1">
        <f>[1]!'QO.8070.TAD$plow'</f>
        <v>50.5</v>
      </c>
      <c r="J47" s="1">
        <f>[1]!'QO.8070.TAD$phigh'</f>
        <v>54.5</v>
      </c>
      <c r="K47" s="1">
        <f>[1]!'QO.8070.TAD$value'</f>
        <v>67939932.75</v>
      </c>
      <c r="L47" s="1">
        <f>[1]!'QO.8070.TAD$volume'</f>
        <v>1271533</v>
      </c>
    </row>
    <row r="48" spans="1:12">
      <c r="A48">
        <v>8060</v>
      </c>
      <c r="B48" t="s">
        <v>74</v>
      </c>
      <c r="C48">
        <f>[1]!'QO.8060.TAD$lasttradeprice'</f>
        <v>29.5</v>
      </c>
      <c r="D48" s="2">
        <f>[1]!'QO.8060.TAD$open'</f>
        <v>29.2</v>
      </c>
      <c r="E48">
        <f>[1]!'QO.8060.TAD$high'</f>
        <v>29.7</v>
      </c>
      <c r="F48">
        <f>[1]!'QO.8060.TAD$low'</f>
        <v>29</v>
      </c>
      <c r="G48" s="1">
        <f>[1]!'QO.8060.TAD$last'</f>
        <v>29.42</v>
      </c>
      <c r="H48" s="1">
        <f>[1]!'QO.8060.TAD$pclose'</f>
        <v>29.26</v>
      </c>
      <c r="I48" s="1">
        <f>[1]!'QO.8060.TAD$plow'</f>
        <v>28.8</v>
      </c>
      <c r="J48" s="1">
        <f>[1]!'QO.8060.TAD$phigh'</f>
        <v>30</v>
      </c>
      <c r="K48" s="1">
        <f>[1]!'QO.8060.TAD$value'</f>
        <v>27175476.100000001</v>
      </c>
      <c r="L48" s="1">
        <f>[1]!'QO.8060.TAD$volume'</f>
        <v>928211</v>
      </c>
    </row>
    <row r="49" spans="1:12">
      <c r="A49">
        <v>8050</v>
      </c>
      <c r="B49" t="s">
        <v>75</v>
      </c>
      <c r="C49">
        <f>[1]!'QO.8050.TAD$lasttradeprice'</f>
        <v>40.6</v>
      </c>
      <c r="D49" s="2">
        <f>[1]!'QO.8050.TAD$open'</f>
        <v>40.700000000000003</v>
      </c>
      <c r="E49">
        <f>[1]!'QO.8050.TAD$high'</f>
        <v>41.4</v>
      </c>
      <c r="F49">
        <f>[1]!'QO.8050.TAD$low'</f>
        <v>40.1</v>
      </c>
      <c r="G49" s="1">
        <f>[1]!'QO.8050.TAD$last'</f>
        <v>40.56</v>
      </c>
      <c r="H49" s="1">
        <f>[1]!'QO.8050.TAD$pclose'</f>
        <v>40.549999999999997</v>
      </c>
      <c r="I49" s="1">
        <f>[1]!'QO.8050.TAD$plow'</f>
        <v>39.200000000000003</v>
      </c>
      <c r="J49" s="1">
        <f>[1]!'QO.8050.TAD$phigh'</f>
        <v>42.2</v>
      </c>
      <c r="K49" s="1">
        <f>[1]!'QO.8050.TAD$value'</f>
        <v>30928457.800000001</v>
      </c>
      <c r="L49" s="1">
        <f>[1]!'QO.8050.TAD$volume'</f>
        <v>757946</v>
      </c>
    </row>
    <row r="50" spans="1:12">
      <c r="A50">
        <v>8040</v>
      </c>
      <c r="B50" t="s">
        <v>76</v>
      </c>
      <c r="C50">
        <f>[1]!'QO.8040.TAD$lasttradeprice'</f>
        <v>63.25</v>
      </c>
      <c r="D50" s="2">
        <f>[1]!'QO.8040.TAD$open'</f>
        <v>64.25</v>
      </c>
      <c r="E50">
        <f>[1]!'QO.8040.TAD$high'</f>
        <v>64.75</v>
      </c>
      <c r="F50">
        <f>[1]!'QO.8040.TAD$low'</f>
        <v>63</v>
      </c>
      <c r="G50" s="1">
        <f>[1]!'QO.8040.TAD$last'</f>
        <v>63.27</v>
      </c>
      <c r="H50" s="1">
        <f>[1]!'QO.8040.TAD$pclose'</f>
        <v>62.9</v>
      </c>
      <c r="I50" s="1">
        <f>[1]!'QO.8040.TAD$plow'</f>
        <v>62.25</v>
      </c>
      <c r="J50" s="1">
        <f>[1]!'QO.8040.TAD$phigh'</f>
        <v>63.75</v>
      </c>
      <c r="K50" s="1">
        <f>[1]!'QO.8040.TAD$value'</f>
        <v>59686426.25</v>
      </c>
      <c r="L50" s="1">
        <f>[1]!'QO.8040.TAD$volume'</f>
        <v>938268</v>
      </c>
    </row>
    <row r="51" spans="1:12">
      <c r="A51">
        <v>8030</v>
      </c>
      <c r="B51" t="s">
        <v>77</v>
      </c>
      <c r="C51">
        <f>[1]!'QO.8030.TAD$lasttradeprice'</f>
        <v>34.799999999999997</v>
      </c>
      <c r="D51" s="2">
        <f>[1]!'QO.8030.TAD$open'</f>
        <v>35.299999999999997</v>
      </c>
      <c r="E51">
        <f>[1]!'QO.8030.TAD$high'</f>
        <v>35.299999999999997</v>
      </c>
      <c r="F51">
        <f>[1]!'QO.8030.TAD$low'</f>
        <v>34.700000000000003</v>
      </c>
      <c r="G51" s="1">
        <f>[1]!'QO.8030.TAD$last'</f>
        <v>34.880000000000003</v>
      </c>
      <c r="H51" s="1">
        <f>[1]!'QO.8030.TAD$pclose'</f>
        <v>35.32</v>
      </c>
      <c r="I51" s="1">
        <f>[1]!'QO.8030.TAD$plow'</f>
        <v>35.1</v>
      </c>
      <c r="J51" s="1">
        <f>[1]!'QO.8030.TAD$phigh'</f>
        <v>35.9</v>
      </c>
      <c r="K51" s="1">
        <f>[1]!'QO.8030.TAD$value'</f>
        <v>76309242.900000006</v>
      </c>
      <c r="L51" s="1">
        <f>[1]!'QO.8030.TAD$volume'</f>
        <v>2186560</v>
      </c>
    </row>
    <row r="52" spans="1:12">
      <c r="A52">
        <v>8020</v>
      </c>
      <c r="B52" t="s">
        <v>78</v>
      </c>
      <c r="C52">
        <f>[1]!'QO.8020.TAD$lasttradeprice'</f>
        <v>23.7</v>
      </c>
      <c r="D52" s="2">
        <f>[1]!'QO.8020.TAD$open'</f>
        <v>23.85</v>
      </c>
      <c r="E52">
        <f>[1]!'QO.8020.TAD$high'</f>
        <v>23.9</v>
      </c>
      <c r="F52">
        <f>[1]!'QO.8020.TAD$low'</f>
        <v>23.45</v>
      </c>
      <c r="G52" s="1">
        <f>[1]!'QO.8020.TAD$last'</f>
        <v>23.74</v>
      </c>
      <c r="H52" s="1">
        <f>[1]!'QO.8020.TAD$pclose'</f>
        <v>23.93</v>
      </c>
      <c r="I52" s="1">
        <f>[1]!'QO.8020.TAD$plow'</f>
        <v>23.75</v>
      </c>
      <c r="J52" s="1">
        <f>[1]!'QO.8020.TAD$phigh'</f>
        <v>24.3</v>
      </c>
      <c r="K52" s="1">
        <f>[1]!'QO.8020.TAD$value'</f>
        <v>28408645.25</v>
      </c>
      <c r="L52" s="1">
        <f>[1]!'QO.8020.TAD$volume'</f>
        <v>1199180</v>
      </c>
    </row>
    <row r="53" spans="1:12">
      <c r="A53">
        <v>8012</v>
      </c>
      <c r="B53" t="s">
        <v>79</v>
      </c>
      <c r="C53">
        <f>[1]!'QO.8012.TAD$lasttradeprice'</f>
        <v>63</v>
      </c>
      <c r="D53" s="2">
        <f>[1]!'QO.8012.TAD$open'</f>
        <v>58.75</v>
      </c>
      <c r="E53">
        <f>[1]!'QO.8012.TAD$high'</f>
        <v>64</v>
      </c>
      <c r="F53">
        <f>[1]!'QO.8012.TAD$low'</f>
        <v>58.25</v>
      </c>
      <c r="G53" s="1">
        <f>[1]!'QO.8012.TAD$last'</f>
        <v>63.42</v>
      </c>
      <c r="H53" s="1">
        <f>[1]!'QO.8012.TAD$pclose'</f>
        <v>58.23</v>
      </c>
      <c r="I53" s="1">
        <f>[1]!'QO.8012.TAD$plow'</f>
        <v>57.25</v>
      </c>
      <c r="J53" s="1">
        <f>[1]!'QO.8012.TAD$phigh'</f>
        <v>59.5</v>
      </c>
      <c r="K53" s="1">
        <f>[1]!'QO.8012.TAD$value'</f>
        <v>395826717</v>
      </c>
      <c r="L53" s="1">
        <f>[1]!'QO.8012.TAD$volume'</f>
        <v>6469054</v>
      </c>
    </row>
    <row r="54" spans="1:12">
      <c r="A54">
        <v>8011</v>
      </c>
      <c r="B54" t="s">
        <v>80</v>
      </c>
      <c r="C54">
        <f>[1]!'QO.8011.TAD$lasttradeprice'</f>
        <v>75</v>
      </c>
      <c r="D54" s="2">
        <f>[1]!'QO.8011.TAD$open'</f>
        <v>73</v>
      </c>
      <c r="E54">
        <f>[1]!'QO.8011.TAD$high'</f>
        <v>76.25</v>
      </c>
      <c r="F54">
        <f>[1]!'QO.8011.TAD$low'</f>
        <v>73</v>
      </c>
      <c r="G54" s="1">
        <f>[1]!'QO.8011.TAD$last'</f>
        <v>75.459999999999994</v>
      </c>
      <c r="H54" s="1">
        <f>[1]!'QO.8011.TAD$pclose'</f>
        <v>72.900000000000006</v>
      </c>
      <c r="I54" s="1">
        <f>[1]!'QO.8011.TAD$plow'</f>
        <v>72.25</v>
      </c>
      <c r="J54" s="1">
        <f>[1]!'QO.8011.TAD$phigh'</f>
        <v>75</v>
      </c>
      <c r="K54" s="1">
        <f>[1]!'QO.8011.TAD$value'</f>
        <v>182046532.25</v>
      </c>
      <c r="L54" s="1">
        <f>[1]!'QO.8011.TAD$volume'</f>
        <v>2430621</v>
      </c>
    </row>
    <row r="55" spans="1:12">
      <c r="A55">
        <v>8010</v>
      </c>
      <c r="B55" t="s">
        <v>81</v>
      </c>
      <c r="C55">
        <f>[1]!'QO.8010.TAD$lasttradeprice'</f>
        <v>46.3</v>
      </c>
      <c r="D55" s="2">
        <f>[1]!'QO.8010.TAD$open'</f>
        <v>45.3</v>
      </c>
      <c r="E55">
        <f>[1]!'QO.8010.TAD$high'</f>
        <v>48.3</v>
      </c>
      <c r="F55">
        <f>[1]!'QO.8010.TAD$low'</f>
        <v>45.1</v>
      </c>
      <c r="G55" s="1">
        <f>[1]!'QO.8010.TAD$last'</f>
        <v>46.46</v>
      </c>
      <c r="H55" s="1">
        <f>[1]!'QO.8010.TAD$pclose'</f>
        <v>45.28</v>
      </c>
      <c r="I55" s="1">
        <f>[1]!'QO.8010.TAD$plow'</f>
        <v>44.3</v>
      </c>
      <c r="J55" s="1">
        <f>[1]!'QO.8010.TAD$phigh'</f>
        <v>45.8</v>
      </c>
      <c r="K55" s="1">
        <f>[1]!'QO.8010.TAD$value'</f>
        <v>114785455.40000001</v>
      </c>
      <c r="L55" s="1">
        <f>[1]!'QO.8010.TAD$volume'</f>
        <v>2435880</v>
      </c>
    </row>
    <row r="56" spans="1:12">
      <c r="A56">
        <v>7050</v>
      </c>
      <c r="B56" t="s">
        <v>82</v>
      </c>
      <c r="C56">
        <f>[1]!'QO.7050.TAD$lasttradeprice'</f>
        <v>24.3</v>
      </c>
      <c r="D56" s="2" t="str">
        <f>[1]!'QO.7050.TAD$open'</f>
        <v>#</v>
      </c>
      <c r="E56" t="str">
        <f>[1]!'QO.7050.TAD$high'</f>
        <v>#</v>
      </c>
      <c r="F56" t="str">
        <f>[1]!'QO.7050.TAD$low'</f>
        <v>#</v>
      </c>
      <c r="G56" s="1">
        <f>[1]!'QO.7050.TAD$last'</f>
        <v>24.3</v>
      </c>
      <c r="H56" s="1">
        <f>[1]!'QO.7050.TAD$pclose'</f>
        <v>24.3</v>
      </c>
      <c r="I56" s="1" t="str">
        <f>[1]!'QO.7050.TAD$plow'</f>
        <v>#</v>
      </c>
      <c r="J56" s="1" t="str">
        <f>[1]!'QO.7050.TAD$phigh'</f>
        <v>#</v>
      </c>
      <c r="K56" s="1" t="str">
        <f>[1]!'QO.7050.TAD$value'</f>
        <v>#</v>
      </c>
      <c r="L56" s="1" t="str">
        <f>[1]!'QO.7050.TAD$volume'</f>
        <v>#</v>
      </c>
    </row>
    <row r="57" spans="1:12">
      <c r="A57">
        <v>7040</v>
      </c>
      <c r="B57" t="s">
        <v>83</v>
      </c>
      <c r="C57">
        <f>[1]!'QO.7040.TAD$lasttradeprice'</f>
        <v>18.25</v>
      </c>
      <c r="D57" s="2">
        <f>[1]!'QO.7040.TAD$open'</f>
        <v>18.100000000000001</v>
      </c>
      <c r="E57">
        <f>[1]!'QO.7040.TAD$high'</f>
        <v>18.600000000000001</v>
      </c>
      <c r="F57">
        <f>[1]!'QO.7040.TAD$low'</f>
        <v>18.05</v>
      </c>
      <c r="G57" s="1">
        <f>[1]!'QO.7040.TAD$last'</f>
        <v>18.16</v>
      </c>
      <c r="H57" s="1">
        <f>[1]!'QO.7040.TAD$pclose'</f>
        <v>18.07</v>
      </c>
      <c r="I57" s="1">
        <f>[1]!'QO.7040.TAD$plow'</f>
        <v>17.55</v>
      </c>
      <c r="J57" s="1">
        <f>[1]!'QO.7040.TAD$phigh'</f>
        <v>18.350000000000001</v>
      </c>
      <c r="K57" s="1">
        <f>[1]!'QO.7040.TAD$value'</f>
        <v>518263079.80000001</v>
      </c>
      <c r="L57" s="1">
        <f>[1]!'QO.7040.TAD$volume'</f>
        <v>28287059</v>
      </c>
    </row>
    <row r="58" spans="1:12">
      <c r="A58">
        <v>7030</v>
      </c>
      <c r="B58" t="s">
        <v>84</v>
      </c>
      <c r="C58">
        <f>[1]!'QO.7030.TAD$lasttradeprice'</f>
        <v>10.1</v>
      </c>
      <c r="D58" s="2">
        <f>[1]!'QO.7030.TAD$open'</f>
        <v>10.050000000000001</v>
      </c>
      <c r="E58">
        <f>[1]!'QO.7030.TAD$high'</f>
        <v>10.15</v>
      </c>
      <c r="F58">
        <f>[1]!'QO.7030.TAD$low'</f>
        <v>10</v>
      </c>
      <c r="G58" s="1">
        <f>[1]!'QO.7030.TAD$last'</f>
        <v>10.08</v>
      </c>
      <c r="H58" s="1">
        <f>[1]!'QO.7030.TAD$pclose'</f>
        <v>10.050000000000001</v>
      </c>
      <c r="I58" s="1">
        <f>[1]!'QO.7030.TAD$plow'</f>
        <v>9.9499999999999993</v>
      </c>
      <c r="J58" s="1">
        <f>[1]!'QO.7030.TAD$phigh'</f>
        <v>10.6</v>
      </c>
      <c r="K58" s="1">
        <f>[1]!'QO.7030.TAD$value'</f>
        <v>242235119.84999999</v>
      </c>
      <c r="L58" s="1">
        <f>[1]!'QO.7030.TAD$volume'</f>
        <v>24021123</v>
      </c>
    </row>
    <row r="59" spans="1:12">
      <c r="A59">
        <v>7020</v>
      </c>
      <c r="B59" t="s">
        <v>85</v>
      </c>
      <c r="C59">
        <f>[1]!'QO.7020.TAD$lasttradeprice'</f>
        <v>94.25</v>
      </c>
      <c r="D59" s="2">
        <f>[1]!'QO.7020.TAD$open'</f>
        <v>95.75</v>
      </c>
      <c r="E59">
        <f>[1]!'QO.7020.TAD$high'</f>
        <v>96.25</v>
      </c>
      <c r="F59">
        <f>[1]!'QO.7020.TAD$low'</f>
        <v>94</v>
      </c>
      <c r="G59" s="1">
        <f>[1]!'QO.7020.TAD$last'</f>
        <v>94.2</v>
      </c>
      <c r="H59" s="1">
        <f>[1]!'QO.7020.TAD$pclose'</f>
        <v>95.44</v>
      </c>
      <c r="I59" s="1">
        <f>[1]!'QO.7020.TAD$plow'</f>
        <v>94.75</v>
      </c>
      <c r="J59" s="1">
        <f>[1]!'QO.7020.TAD$phigh'</f>
        <v>96</v>
      </c>
      <c r="K59" s="1">
        <f>[1]!'QO.7020.TAD$value'</f>
        <v>133938993.5</v>
      </c>
      <c r="L59" s="1">
        <f>[1]!'QO.7020.TAD$volume'</f>
        <v>1412166</v>
      </c>
    </row>
    <row r="60" spans="1:12">
      <c r="A60">
        <v>7010</v>
      </c>
      <c r="B60" t="s">
        <v>86</v>
      </c>
      <c r="C60">
        <f>[1]!'QO.7010.TAD$lasttradeprice'</f>
        <v>66</v>
      </c>
      <c r="D60" s="2">
        <f>[1]!'QO.7010.TAD$open'</f>
        <v>65.75</v>
      </c>
      <c r="E60">
        <f>[1]!'QO.7010.TAD$high'</f>
        <v>66.25</v>
      </c>
      <c r="F60">
        <f>[1]!'QO.7010.TAD$low'</f>
        <v>64.75</v>
      </c>
      <c r="G60" s="1">
        <f>[1]!'QO.7010.TAD$last'</f>
        <v>65.959999999999994</v>
      </c>
      <c r="H60" s="1">
        <f>[1]!'QO.7010.TAD$pclose'</f>
        <v>65.819999999999993</v>
      </c>
      <c r="I60" s="1">
        <f>[1]!'QO.7010.TAD$plow'</f>
        <v>65.5</v>
      </c>
      <c r="J60" s="1">
        <f>[1]!'QO.7010.TAD$phigh'</f>
        <v>68.5</v>
      </c>
      <c r="K60" s="1">
        <f>[1]!'QO.7010.TAD$value'</f>
        <v>106364770.25</v>
      </c>
      <c r="L60" s="1">
        <f>[1]!'QO.7010.TAD$volume'</f>
        <v>1623412</v>
      </c>
    </row>
    <row r="61" spans="1:12">
      <c r="A61">
        <v>6090</v>
      </c>
      <c r="B61" t="s">
        <v>87</v>
      </c>
      <c r="C61">
        <f>[1]!'QO.6090.TAD$lasttradeprice'</f>
        <v>19.350000000000001</v>
      </c>
      <c r="D61" s="2">
        <f>[1]!'QO.6090.TAD$open'</f>
        <v>18.899999999999999</v>
      </c>
      <c r="E61">
        <f>[1]!'QO.6090.TAD$high'</f>
        <v>19.5</v>
      </c>
      <c r="F61">
        <f>[1]!'QO.6090.TAD$low'</f>
        <v>18.8</v>
      </c>
      <c r="G61" s="1">
        <f>[1]!'QO.6090.TAD$last'</f>
        <v>19.309999999999999</v>
      </c>
      <c r="H61" s="1">
        <f>[1]!'QO.6090.TAD$pclose'</f>
        <v>19.09</v>
      </c>
      <c r="I61" s="1">
        <f>[1]!'QO.6090.TAD$plow'</f>
        <v>19</v>
      </c>
      <c r="J61" s="1">
        <f>[1]!'QO.6090.TAD$phigh'</f>
        <v>19.45</v>
      </c>
      <c r="K61" s="1">
        <f>[1]!'QO.6090.TAD$value'</f>
        <v>56775769.049999997</v>
      </c>
      <c r="L61" s="1">
        <f>[1]!'QO.6090.TAD$volume'</f>
        <v>2968173</v>
      </c>
    </row>
    <row r="62" spans="1:12">
      <c r="A62">
        <v>6080</v>
      </c>
      <c r="B62" t="s">
        <v>88</v>
      </c>
      <c r="C62">
        <f>[1]!'QO.6080.TAD$lasttradeprice'</f>
        <v>69.75</v>
      </c>
      <c r="D62" s="2" t="str">
        <f>[1]!'QO.6080.TAD$open'</f>
        <v>#</v>
      </c>
      <c r="E62" t="str">
        <f>[1]!'QO.6080.TAD$high'</f>
        <v>#</v>
      </c>
      <c r="F62" t="str">
        <f>[1]!'QO.6080.TAD$low'</f>
        <v>#</v>
      </c>
      <c r="G62" s="1">
        <f>[1]!'QO.6080.TAD$last'</f>
        <v>69.75</v>
      </c>
      <c r="H62" s="1">
        <f>[1]!'QO.6080.TAD$pclose'</f>
        <v>69.75</v>
      </c>
      <c r="I62" s="1" t="str">
        <f>[1]!'QO.6080.TAD$plow'</f>
        <v>#</v>
      </c>
      <c r="J62" s="1" t="str">
        <f>[1]!'QO.6080.TAD$phigh'</f>
        <v>#</v>
      </c>
      <c r="K62" s="1" t="str">
        <f>[1]!'QO.6080.TAD$value'</f>
        <v>#</v>
      </c>
      <c r="L62" s="1" t="str">
        <f>[1]!'QO.6080.TAD$volume'</f>
        <v>#</v>
      </c>
    </row>
    <row r="63" spans="1:12">
      <c r="A63">
        <v>6070</v>
      </c>
      <c r="B63" t="s">
        <v>89</v>
      </c>
      <c r="C63">
        <f>[1]!'QO.6070.TAD$lasttradeprice'</f>
        <v>43.6</v>
      </c>
      <c r="D63" s="2">
        <f>[1]!'QO.6070.TAD$open'</f>
        <v>43.3</v>
      </c>
      <c r="E63">
        <f>[1]!'QO.6070.TAD$high'</f>
        <v>43.8</v>
      </c>
      <c r="F63">
        <f>[1]!'QO.6070.TAD$low'</f>
        <v>43</v>
      </c>
      <c r="G63" s="1">
        <f>[1]!'QO.6070.TAD$last'</f>
        <v>43.67</v>
      </c>
      <c r="H63" s="1">
        <f>[1]!'QO.6070.TAD$pclose'</f>
        <v>43.33</v>
      </c>
      <c r="I63" s="1">
        <f>[1]!'QO.6070.TAD$plow'</f>
        <v>43.3</v>
      </c>
      <c r="J63" s="1">
        <f>[1]!'QO.6070.TAD$phigh'</f>
        <v>44.4</v>
      </c>
      <c r="K63" s="1">
        <f>[1]!'QO.6070.TAD$value'</f>
        <v>5734011.0999999996</v>
      </c>
      <c r="L63" s="1">
        <f>[1]!'QO.6070.TAD$volume'</f>
        <v>132414</v>
      </c>
    </row>
    <row r="64" spans="1:12">
      <c r="A64">
        <v>6060</v>
      </c>
      <c r="B64" t="s">
        <v>90</v>
      </c>
      <c r="C64">
        <f>[1]!'QO.6060.TAD$lasttradeprice'</f>
        <v>73.25</v>
      </c>
      <c r="D64" s="2">
        <f>[1]!'QO.6060.TAD$open'</f>
        <v>73.25</v>
      </c>
      <c r="E64">
        <f>[1]!'QO.6060.TAD$high'</f>
        <v>74.25</v>
      </c>
      <c r="F64">
        <f>[1]!'QO.6060.TAD$low'</f>
        <v>71.5</v>
      </c>
      <c r="G64" s="1">
        <f>[1]!'QO.6060.TAD$last'</f>
        <v>73.11</v>
      </c>
      <c r="H64" s="1">
        <f>[1]!'QO.6060.TAD$pclose'</f>
        <v>73.150000000000006</v>
      </c>
      <c r="I64" s="1">
        <f>[1]!'QO.6060.TAD$plow'</f>
        <v>71.5</v>
      </c>
      <c r="J64" s="1">
        <f>[1]!'QO.6060.TAD$phigh'</f>
        <v>74.75</v>
      </c>
      <c r="K64" s="1">
        <f>[1]!'QO.6060.TAD$value'</f>
        <v>57622766.5</v>
      </c>
      <c r="L64" s="1">
        <f>[1]!'QO.6060.TAD$volume'</f>
        <v>789576</v>
      </c>
    </row>
    <row r="65" spans="1:12">
      <c r="A65">
        <v>6050</v>
      </c>
      <c r="B65" t="s">
        <v>91</v>
      </c>
      <c r="C65">
        <f>[1]!'QO.6050.TAD$lasttradeprice'</f>
        <v>39.5</v>
      </c>
      <c r="D65" s="2">
        <f>[1]!'QO.6050.TAD$open'</f>
        <v>39.6</v>
      </c>
      <c r="E65">
        <f>[1]!'QO.6050.TAD$high'</f>
        <v>39.700000000000003</v>
      </c>
      <c r="F65">
        <f>[1]!'QO.6050.TAD$low'</f>
        <v>38.700000000000003</v>
      </c>
      <c r="G65" s="1">
        <f>[1]!'QO.6050.TAD$last'</f>
        <v>39.630000000000003</v>
      </c>
      <c r="H65" s="1">
        <f>[1]!'QO.6050.TAD$pclose'</f>
        <v>39.68</v>
      </c>
      <c r="I65" s="1">
        <f>[1]!'QO.6050.TAD$plow'</f>
        <v>39.1</v>
      </c>
      <c r="J65" s="1">
        <f>[1]!'QO.6050.TAD$phigh'</f>
        <v>40.799999999999997</v>
      </c>
      <c r="K65" s="1">
        <f>[1]!'QO.6050.TAD$value'</f>
        <v>70518500.299999997</v>
      </c>
      <c r="L65" s="1">
        <f>[1]!'QO.6050.TAD$volume'</f>
        <v>1793248</v>
      </c>
    </row>
    <row r="66" spans="1:12">
      <c r="A66">
        <v>6040</v>
      </c>
      <c r="B66" t="s">
        <v>92</v>
      </c>
      <c r="C66">
        <f>[1]!'QO.6040.TAD$lasttradeprice'</f>
        <v>40.9</v>
      </c>
      <c r="D66" s="2">
        <f>[1]!'QO.6040.TAD$open'</f>
        <v>41.1</v>
      </c>
      <c r="E66">
        <f>[1]!'QO.6040.TAD$high'</f>
        <v>41.1</v>
      </c>
      <c r="F66">
        <f>[1]!'QO.6040.TAD$low'</f>
        <v>40.1</v>
      </c>
      <c r="G66" s="1">
        <f>[1]!'QO.6040.TAD$last'</f>
        <v>40.76</v>
      </c>
      <c r="H66" s="1">
        <f>[1]!'QO.6040.TAD$pclose'</f>
        <v>40.97</v>
      </c>
      <c r="I66" s="1">
        <f>[1]!'QO.6040.TAD$plow'</f>
        <v>40.700000000000003</v>
      </c>
      <c r="J66" s="1">
        <f>[1]!'QO.6040.TAD$phigh'</f>
        <v>41.7</v>
      </c>
      <c r="K66" s="1">
        <f>[1]!'QO.6040.TAD$value'</f>
        <v>34460534.100000001</v>
      </c>
      <c r="L66" s="1">
        <f>[1]!'QO.6040.TAD$volume'</f>
        <v>849959</v>
      </c>
    </row>
    <row r="67" spans="1:12">
      <c r="A67">
        <v>6020</v>
      </c>
      <c r="B67" t="s">
        <v>93</v>
      </c>
      <c r="C67">
        <f>[1]!'QO.6020.TAD$lasttradeprice'</f>
        <v>17.3</v>
      </c>
      <c r="D67" s="2">
        <f>[1]!'QO.6020.TAD$open'</f>
        <v>17.25</v>
      </c>
      <c r="E67">
        <f>[1]!'QO.6020.TAD$high'</f>
        <v>17.350000000000001</v>
      </c>
      <c r="F67">
        <f>[1]!'QO.6020.TAD$low'</f>
        <v>17.2</v>
      </c>
      <c r="G67" s="1">
        <f>[1]!'QO.6020.TAD$last'</f>
        <v>17.32</v>
      </c>
      <c r="H67" s="1">
        <f>[1]!'QO.6020.TAD$pclose'</f>
        <v>17.25</v>
      </c>
      <c r="I67" s="1">
        <f>[1]!'QO.6020.TAD$plow'</f>
        <v>17.149999999999999</v>
      </c>
      <c r="J67" s="1">
        <f>[1]!'QO.6020.TAD$phigh'</f>
        <v>17.5</v>
      </c>
      <c r="K67" s="1">
        <f>[1]!'QO.6020.TAD$value'</f>
        <v>33066385.350000001</v>
      </c>
      <c r="L67" s="1">
        <f>[1]!'QO.6020.TAD$volume'</f>
        <v>1912990</v>
      </c>
    </row>
    <row r="68" spans="1:12">
      <c r="A68">
        <v>6010</v>
      </c>
      <c r="B68" t="s">
        <v>94</v>
      </c>
      <c r="C68">
        <f>[1]!'QO.6010.TAD$lasttradeprice'</f>
        <v>36</v>
      </c>
      <c r="D68" s="2">
        <f>[1]!'QO.6010.TAD$open'</f>
        <v>36.4</v>
      </c>
      <c r="E68">
        <f>[1]!'QO.6010.TAD$high'</f>
        <v>36.6</v>
      </c>
      <c r="F68">
        <f>[1]!'QO.6010.TAD$low'</f>
        <v>36</v>
      </c>
      <c r="G68" s="1">
        <f>[1]!'QO.6010.TAD$last'</f>
        <v>36.130000000000003</v>
      </c>
      <c r="H68" s="1">
        <f>[1]!'QO.6010.TAD$pclose'</f>
        <v>36.35</v>
      </c>
      <c r="I68" s="1">
        <f>[1]!'QO.6010.TAD$plow'</f>
        <v>36.200000000000003</v>
      </c>
      <c r="J68" s="1">
        <f>[1]!'QO.6010.TAD$phigh'</f>
        <v>36.9</v>
      </c>
      <c r="K68" s="1">
        <f>[1]!'QO.6010.TAD$value'</f>
        <v>11958607.199999999</v>
      </c>
      <c r="L68" s="1">
        <f>[1]!'QO.6010.TAD$volume'</f>
        <v>330541</v>
      </c>
    </row>
    <row r="69" spans="1:12">
      <c r="A69">
        <v>6004</v>
      </c>
      <c r="B69" t="s">
        <v>95</v>
      </c>
      <c r="C69">
        <f>[1]!'QO.6004.TAD$lasttradeprice'</f>
        <v>164</v>
      </c>
      <c r="D69" s="2">
        <f>[1]!'QO.6004.TAD$open'</f>
        <v>166.75</v>
      </c>
      <c r="E69">
        <f>[1]!'QO.6004.TAD$high'</f>
        <v>167</v>
      </c>
      <c r="F69">
        <f>[1]!'QO.6004.TAD$low'</f>
        <v>163.25</v>
      </c>
      <c r="G69" s="1">
        <f>[1]!'QO.6004.TAD$last'</f>
        <v>164.04</v>
      </c>
      <c r="H69" s="1">
        <f>[1]!'QO.6004.TAD$pclose'</f>
        <v>167.48</v>
      </c>
      <c r="I69" s="1">
        <f>[1]!'QO.6004.TAD$plow'</f>
        <v>166</v>
      </c>
      <c r="J69" s="1">
        <f>[1]!'QO.6004.TAD$phigh'</f>
        <v>167.75</v>
      </c>
      <c r="K69" s="1">
        <f>[1]!'QO.6004.TAD$value'</f>
        <v>22438432.75</v>
      </c>
      <c r="L69" s="1">
        <f>[1]!'QO.6004.TAD$volume'</f>
        <v>135361</v>
      </c>
    </row>
    <row r="70" spans="1:12">
      <c r="A70">
        <v>6002</v>
      </c>
      <c r="B70" t="s">
        <v>96</v>
      </c>
      <c r="C70">
        <f>[1]!'QO.6002.TAD$lasttradeprice'</f>
        <v>147</v>
      </c>
      <c r="D70" s="2">
        <f>[1]!'QO.6002.TAD$open'</f>
        <v>144.5</v>
      </c>
      <c r="E70">
        <f>[1]!'QO.6002.TAD$high'</f>
        <v>148</v>
      </c>
      <c r="F70">
        <f>[1]!'QO.6002.TAD$low'</f>
        <v>144.25</v>
      </c>
      <c r="G70" s="1">
        <f>[1]!'QO.6002.TAD$last'</f>
        <v>146.63</v>
      </c>
      <c r="H70" s="1">
        <f>[1]!'QO.6002.TAD$pclose'</f>
        <v>143.87</v>
      </c>
      <c r="I70" s="1">
        <f>[1]!'QO.6002.TAD$plow'</f>
        <v>139.5</v>
      </c>
      <c r="J70" s="1">
        <f>[1]!'QO.6002.TAD$phigh'</f>
        <v>145</v>
      </c>
      <c r="K70" s="1">
        <f>[1]!'QO.6002.TAD$value'</f>
        <v>23664141</v>
      </c>
      <c r="L70" s="1">
        <f>[1]!'QO.6002.TAD$volume'</f>
        <v>161932</v>
      </c>
    </row>
    <row r="71" spans="1:12">
      <c r="A71">
        <v>6001</v>
      </c>
      <c r="B71" t="s">
        <v>97</v>
      </c>
      <c r="C71">
        <f>[1]!'QO.6001.TAD$lasttradeprice'</f>
        <v>78.5</v>
      </c>
      <c r="D71" s="2">
        <f>[1]!'QO.6001.TAD$open'</f>
        <v>76.75</v>
      </c>
      <c r="E71">
        <f>[1]!'QO.6001.TAD$high'</f>
        <v>80.25</v>
      </c>
      <c r="F71">
        <f>[1]!'QO.6001.TAD$low'</f>
        <v>76.75</v>
      </c>
      <c r="G71" s="1">
        <f>[1]!'QO.6001.TAD$last'</f>
        <v>78.97</v>
      </c>
      <c r="H71" s="1">
        <f>[1]!'QO.6001.TAD$pclose'</f>
        <v>76.16</v>
      </c>
      <c r="I71" s="1">
        <f>[1]!'QO.6001.TAD$plow'</f>
        <v>75.25</v>
      </c>
      <c r="J71" s="1">
        <f>[1]!'QO.6001.TAD$phigh'</f>
        <v>76.75</v>
      </c>
      <c r="K71" s="1">
        <f>[1]!'QO.6001.TAD$value'</f>
        <v>53218154.25</v>
      </c>
      <c r="L71" s="1">
        <f>[1]!'QO.6001.TAD$volume'</f>
        <v>674692</v>
      </c>
    </row>
    <row r="72" spans="1:12">
      <c r="A72">
        <v>5110</v>
      </c>
      <c r="B72" t="s">
        <v>98</v>
      </c>
      <c r="C72">
        <f>[1]!'QO.5110.TAD$lasttradeprice'</f>
        <v>14.3</v>
      </c>
      <c r="D72" s="2">
        <f>[1]!'QO.5110.TAD$open'</f>
        <v>14.25</v>
      </c>
      <c r="E72">
        <f>[1]!'QO.5110.TAD$high'</f>
        <v>14.35</v>
      </c>
      <c r="F72">
        <f>[1]!'QO.5110.TAD$low'</f>
        <v>14.25</v>
      </c>
      <c r="G72" s="1">
        <f>[1]!'QO.5110.TAD$last'</f>
        <v>14.32</v>
      </c>
      <c r="H72" s="1">
        <f>[1]!'QO.5110.TAD$pclose'</f>
        <v>14.3</v>
      </c>
      <c r="I72" s="1">
        <f>[1]!'QO.5110.TAD$plow'</f>
        <v>14.25</v>
      </c>
      <c r="J72" s="1">
        <f>[1]!'QO.5110.TAD$phigh'</f>
        <v>14.45</v>
      </c>
      <c r="K72" s="1">
        <f>[1]!'QO.5110.TAD$value'</f>
        <v>41587876.850000001</v>
      </c>
      <c r="L72" s="1">
        <f>[1]!'QO.5110.TAD$volume'</f>
        <v>2905570</v>
      </c>
    </row>
    <row r="73" spans="1:12">
      <c r="A73">
        <v>4310</v>
      </c>
      <c r="B73" t="s">
        <v>99</v>
      </c>
      <c r="C73">
        <f>[1]!'QO.4310.TAD$lasttradeprice'</f>
        <v>21.2</v>
      </c>
      <c r="D73" s="2">
        <f>[1]!'QO.4310.TAD$open'</f>
        <v>20.95</v>
      </c>
      <c r="E73">
        <f>[1]!'QO.4310.TAD$high'</f>
        <v>21.3</v>
      </c>
      <c r="F73">
        <f>[1]!'QO.4310.TAD$low'</f>
        <v>20.9</v>
      </c>
      <c r="G73" s="1">
        <f>[1]!'QO.4310.TAD$last'</f>
        <v>21.23</v>
      </c>
      <c r="H73" s="1">
        <f>[1]!'QO.4310.TAD$pclose'</f>
        <v>21.06</v>
      </c>
      <c r="I73" s="1">
        <f>[1]!'QO.4310.TAD$plow'</f>
        <v>20.8</v>
      </c>
      <c r="J73" s="1">
        <f>[1]!'QO.4310.TAD$phigh'</f>
        <v>21.5</v>
      </c>
      <c r="K73" s="1">
        <f>[1]!'QO.4310.TAD$value'</f>
        <v>58401089.549999997</v>
      </c>
      <c r="L73" s="1">
        <f>[1]!'QO.4310.TAD$volume'</f>
        <v>2763639</v>
      </c>
    </row>
    <row r="74" spans="1:12">
      <c r="A74">
        <v>4300</v>
      </c>
      <c r="B74" t="s">
        <v>100</v>
      </c>
      <c r="C74">
        <f>[1]!'QO.4300.TAD$lasttradeprice'</f>
        <v>13.05</v>
      </c>
      <c r="D74" s="2">
        <f>[1]!'QO.4300.TAD$open'</f>
        <v>12.75</v>
      </c>
      <c r="E74">
        <f>[1]!'QO.4300.TAD$high'</f>
        <v>13.1</v>
      </c>
      <c r="F74">
        <f>[1]!'QO.4300.TAD$low'</f>
        <v>12.6</v>
      </c>
      <c r="G74" s="1">
        <f>[1]!'QO.4300.TAD$last'</f>
        <v>13.04</v>
      </c>
      <c r="H74" s="1">
        <f>[1]!'QO.4300.TAD$pclose'</f>
        <v>12.76</v>
      </c>
      <c r="I74" s="1">
        <f>[1]!'QO.4300.TAD$plow'</f>
        <v>12.7</v>
      </c>
      <c r="J74" s="1">
        <f>[1]!'QO.4300.TAD$phigh'</f>
        <v>13.05</v>
      </c>
      <c r="K74" s="1">
        <f>[1]!'QO.4300.TAD$value'</f>
        <v>1261995106.4000001</v>
      </c>
      <c r="L74" s="1">
        <f>[1]!'QO.4300.TAD$volume'</f>
        <v>97819880</v>
      </c>
    </row>
    <row r="75" spans="1:12">
      <c r="A75">
        <v>4290</v>
      </c>
      <c r="B75" t="s">
        <v>101</v>
      </c>
      <c r="C75">
        <f>[1]!'QO.4290.TAD$lasttradeprice'</f>
        <v>53.75</v>
      </c>
      <c r="D75" s="2">
        <f>[1]!'QO.4290.TAD$open'</f>
        <v>54</v>
      </c>
      <c r="E75">
        <f>[1]!'QO.4290.TAD$high'</f>
        <v>54</v>
      </c>
      <c r="F75">
        <f>[1]!'QO.4290.TAD$low'</f>
        <v>53.25</v>
      </c>
      <c r="G75" s="1">
        <f>[1]!'QO.4290.TAD$last'</f>
        <v>53.54</v>
      </c>
      <c r="H75" s="1">
        <f>[1]!'QO.4290.TAD$pclose'</f>
        <v>53.75</v>
      </c>
      <c r="I75" s="1">
        <f>[1]!'QO.4290.TAD$plow'</f>
        <v>53.5</v>
      </c>
      <c r="J75" s="1">
        <f>[1]!'QO.4290.TAD$phigh'</f>
        <v>54.5</v>
      </c>
      <c r="K75" s="1">
        <f>[1]!'QO.4290.TAD$value'</f>
        <v>8174493</v>
      </c>
      <c r="L75" s="1">
        <f>[1]!'QO.4290.TAD$volume'</f>
        <v>152639</v>
      </c>
    </row>
    <row r="76" spans="1:12">
      <c r="A76">
        <v>4280</v>
      </c>
      <c r="B76" t="s">
        <v>102</v>
      </c>
      <c r="C76">
        <f>[1]!'QO.4280.TAD$lasttradeprice'</f>
        <v>27.3</v>
      </c>
      <c r="D76" s="2">
        <f>[1]!'QO.4280.TAD$open'</f>
        <v>25.1</v>
      </c>
      <c r="E76">
        <f>[1]!'QO.4280.TAD$high'</f>
        <v>27.4</v>
      </c>
      <c r="F76">
        <f>[1]!'QO.4280.TAD$low'</f>
        <v>25</v>
      </c>
      <c r="G76" s="1">
        <f>[1]!'QO.4280.TAD$last'</f>
        <v>26.93</v>
      </c>
      <c r="H76" s="1">
        <f>[1]!'QO.4280.TAD$pclose'</f>
        <v>25.27</v>
      </c>
      <c r="I76" s="1">
        <f>[1]!'QO.4280.TAD$plow'</f>
        <v>25</v>
      </c>
      <c r="J76" s="1">
        <f>[1]!'QO.4280.TAD$phigh'</f>
        <v>25.5</v>
      </c>
      <c r="K76" s="1">
        <f>[1]!'QO.4280.TAD$value'</f>
        <v>66889672.700000003</v>
      </c>
      <c r="L76" s="1">
        <f>[1]!'QO.4280.TAD$volume'</f>
        <v>2565701</v>
      </c>
    </row>
    <row r="77" spans="1:12">
      <c r="A77">
        <v>4270</v>
      </c>
      <c r="B77" t="s">
        <v>103</v>
      </c>
      <c r="C77">
        <f>[1]!'QO.4270.TAD$lasttradeprice'</f>
        <v>28.2</v>
      </c>
      <c r="D77" s="2">
        <f>[1]!'QO.4270.TAD$open'</f>
        <v>28.2</v>
      </c>
      <c r="E77">
        <f>[1]!'QO.4270.TAD$high'</f>
        <v>29.6</v>
      </c>
      <c r="F77">
        <f>[1]!'QO.4270.TAD$low'</f>
        <v>28</v>
      </c>
      <c r="G77" s="1">
        <f>[1]!'QO.4270.TAD$last'</f>
        <v>28.27</v>
      </c>
      <c r="H77" s="1">
        <f>[1]!'QO.4270.TAD$pclose'</f>
        <v>27.75</v>
      </c>
      <c r="I77" s="1">
        <f>[1]!'QO.4270.TAD$plow'</f>
        <v>25.9</v>
      </c>
      <c r="J77" s="1">
        <f>[1]!'QO.4270.TAD$phigh'</f>
        <v>28.2</v>
      </c>
      <c r="K77" s="1">
        <f>[1]!'QO.4270.TAD$value'</f>
        <v>132517442.8</v>
      </c>
      <c r="L77" s="1">
        <f>[1]!'QO.4270.TAD$volume'</f>
        <v>4621603</v>
      </c>
    </row>
    <row r="78" spans="1:12">
      <c r="A78">
        <v>4260</v>
      </c>
      <c r="B78" t="s">
        <v>104</v>
      </c>
      <c r="C78">
        <f>[1]!'QO.4260.TAD$lasttradeprice'</f>
        <v>78.5</v>
      </c>
      <c r="D78" s="2">
        <f>[1]!'QO.4260.TAD$open'</f>
        <v>83.5</v>
      </c>
      <c r="E78">
        <f>[1]!'QO.4260.TAD$high'</f>
        <v>83.5</v>
      </c>
      <c r="F78">
        <f>[1]!'QO.4260.TAD$low'</f>
        <v>78.25</v>
      </c>
      <c r="G78" s="1">
        <f>[1]!'QO.4260.TAD$last'</f>
        <v>78.8</v>
      </c>
      <c r="H78" s="1">
        <f>[1]!'QO.4260.TAD$pclose'</f>
        <v>84.17</v>
      </c>
      <c r="I78" s="1">
        <f>[1]!'QO.4260.TAD$plow'</f>
        <v>83.75</v>
      </c>
      <c r="J78" s="1">
        <f>[1]!'QO.4260.TAD$phigh'</f>
        <v>86.5</v>
      </c>
      <c r="K78" s="1">
        <f>[1]!'QO.4260.TAD$value'</f>
        <v>71257426.75</v>
      </c>
      <c r="L78" s="1">
        <f>[1]!'QO.4260.TAD$volume'</f>
        <v>891210</v>
      </c>
    </row>
    <row r="79" spans="1:12">
      <c r="A79">
        <v>4250</v>
      </c>
      <c r="B79" t="s">
        <v>105</v>
      </c>
      <c r="C79">
        <f>[1]!'QO.4250.TAD$lasttradeprice'</f>
        <v>42.2</v>
      </c>
      <c r="D79" s="2">
        <f>[1]!'QO.4250.TAD$open'</f>
        <v>42</v>
      </c>
      <c r="E79">
        <f>[1]!'QO.4250.TAD$high'</f>
        <v>42.3</v>
      </c>
      <c r="F79">
        <f>[1]!'QO.4250.TAD$low'</f>
        <v>41.8</v>
      </c>
      <c r="G79" s="1">
        <f>[1]!'QO.4250.TAD$last'</f>
        <v>42.21</v>
      </c>
      <c r="H79" s="1">
        <f>[1]!'QO.4250.TAD$pclose'</f>
        <v>41.95</v>
      </c>
      <c r="I79" s="1">
        <f>[1]!'QO.4250.TAD$plow'</f>
        <v>41.9</v>
      </c>
      <c r="J79" s="1">
        <f>[1]!'QO.4250.TAD$phigh'</f>
        <v>42.4</v>
      </c>
      <c r="K79" s="1">
        <f>[1]!'QO.4250.TAD$value'</f>
        <v>42517145</v>
      </c>
      <c r="L79" s="1">
        <f>[1]!'QO.4250.TAD$volume'</f>
        <v>1011104</v>
      </c>
    </row>
    <row r="80" spans="1:12">
      <c r="A80">
        <v>4240</v>
      </c>
      <c r="B80" t="s">
        <v>106</v>
      </c>
      <c r="C80">
        <f>[1]!'QO.4240.TAD$lasttradeprice'</f>
        <v>191</v>
      </c>
      <c r="D80" s="2">
        <f>[1]!'QO.4240.TAD$open'</f>
        <v>194.25</v>
      </c>
      <c r="E80">
        <f>[1]!'QO.4240.TAD$high'</f>
        <v>194.25</v>
      </c>
      <c r="F80">
        <f>[1]!'QO.4240.TAD$low'</f>
        <v>187.5</v>
      </c>
      <c r="G80" s="1">
        <f>[1]!'QO.4240.TAD$last'</f>
        <v>190.5</v>
      </c>
      <c r="H80" s="1">
        <f>[1]!'QO.4240.TAD$pclose'</f>
        <v>193.85</v>
      </c>
      <c r="I80" s="1">
        <f>[1]!'QO.4240.TAD$plow'</f>
        <v>193</v>
      </c>
      <c r="J80" s="1">
        <f>[1]!'QO.4240.TAD$phigh'</f>
        <v>198</v>
      </c>
      <c r="K80" s="1">
        <f>[1]!'QO.4240.TAD$value'</f>
        <v>80706151.75</v>
      </c>
      <c r="L80" s="1">
        <f>[1]!'QO.4240.TAD$volume'</f>
        <v>425311</v>
      </c>
    </row>
    <row r="81" spans="1:12">
      <c r="A81">
        <v>4230</v>
      </c>
      <c r="B81" t="s">
        <v>107</v>
      </c>
      <c r="C81">
        <f>[1]!'QO.4230.TAD$lasttradeprice'</f>
        <v>91</v>
      </c>
      <c r="D81" s="2">
        <f>[1]!'QO.4230.TAD$open'</f>
        <v>94</v>
      </c>
      <c r="E81">
        <f>[1]!'QO.4230.TAD$high'</f>
        <v>94</v>
      </c>
      <c r="F81">
        <f>[1]!'QO.4230.TAD$low'</f>
        <v>90.25</v>
      </c>
      <c r="G81" s="1">
        <f>[1]!'QO.4230.TAD$last'</f>
        <v>91.42</v>
      </c>
      <c r="H81" s="1">
        <f>[1]!'QO.4230.TAD$pclose'</f>
        <v>93.03</v>
      </c>
      <c r="I81" s="1">
        <f>[1]!'QO.4230.TAD$plow'</f>
        <v>92.75</v>
      </c>
      <c r="J81" s="1">
        <f>[1]!'QO.4230.TAD$phigh'</f>
        <v>95.75</v>
      </c>
      <c r="K81" s="1">
        <f>[1]!'QO.4230.TAD$value'</f>
        <v>17900130.75</v>
      </c>
      <c r="L81" s="1">
        <f>[1]!'QO.4230.TAD$volume'</f>
        <v>195057</v>
      </c>
    </row>
    <row r="82" spans="1:12">
      <c r="A82">
        <v>4220</v>
      </c>
      <c r="B82" t="s">
        <v>108</v>
      </c>
      <c r="C82">
        <f>[1]!'QO.4220.TAD$lasttradeprice'</f>
        <v>16.55</v>
      </c>
      <c r="D82" s="2">
        <f>[1]!'QO.4220.TAD$open'</f>
        <v>16.600000000000001</v>
      </c>
      <c r="E82">
        <f>[1]!'QO.4220.TAD$high'</f>
        <v>16.649999999999999</v>
      </c>
      <c r="F82">
        <f>[1]!'QO.4220.TAD$low'</f>
        <v>16.45</v>
      </c>
      <c r="G82" s="1">
        <f>[1]!'QO.4220.TAD$last'</f>
        <v>16.600000000000001</v>
      </c>
      <c r="H82" s="1">
        <f>[1]!'QO.4220.TAD$pclose'</f>
        <v>16.55</v>
      </c>
      <c r="I82" s="1">
        <f>[1]!'QO.4220.TAD$plow'</f>
        <v>16.5</v>
      </c>
      <c r="J82" s="1">
        <f>[1]!'QO.4220.TAD$phigh'</f>
        <v>16.8</v>
      </c>
      <c r="K82" s="1">
        <f>[1]!'QO.4220.TAD$value'</f>
        <v>33461033</v>
      </c>
      <c r="L82" s="1">
        <f>[1]!'QO.4220.TAD$volume'</f>
        <v>2022937</v>
      </c>
    </row>
    <row r="83" spans="1:12">
      <c r="A83">
        <v>4210</v>
      </c>
      <c r="B83" t="s">
        <v>109</v>
      </c>
      <c r="C83">
        <f>[1]!'QO.4210.TAD$lasttradeprice'</f>
        <v>20.149999999999999</v>
      </c>
      <c r="D83" s="2">
        <f>[1]!'QO.4210.TAD$open'</f>
        <v>20.2</v>
      </c>
      <c r="E83">
        <f>[1]!'QO.4210.TAD$high'</f>
        <v>20.65</v>
      </c>
      <c r="F83">
        <f>[1]!'QO.4210.TAD$low'</f>
        <v>20</v>
      </c>
      <c r="G83" s="1">
        <f>[1]!'QO.4210.TAD$last'</f>
        <v>20.13</v>
      </c>
      <c r="H83" s="1">
        <f>[1]!'QO.4210.TAD$pclose'</f>
        <v>20.12</v>
      </c>
      <c r="I83" s="1">
        <f>[1]!'QO.4210.TAD$plow'</f>
        <v>19.600000000000001</v>
      </c>
      <c r="J83" s="1">
        <f>[1]!'QO.4210.TAD$phigh'</f>
        <v>20.6</v>
      </c>
      <c r="K83" s="1">
        <f>[1]!'QO.4210.TAD$value'</f>
        <v>55845924.299999997</v>
      </c>
      <c r="L83" s="1">
        <f>[1]!'QO.4210.TAD$volume'</f>
        <v>2750863</v>
      </c>
    </row>
    <row r="84" spans="1:12">
      <c r="A84">
        <v>4200</v>
      </c>
      <c r="B84" t="s">
        <v>110</v>
      </c>
      <c r="C84">
        <f>[1]!'QO.4200.TAD$lasttradeprice'</f>
        <v>49.3</v>
      </c>
      <c r="D84" s="2">
        <f>[1]!'QO.4200.TAD$open'</f>
        <v>50.25</v>
      </c>
      <c r="E84">
        <f>[1]!'QO.4200.TAD$high'</f>
        <v>51</v>
      </c>
      <c r="F84">
        <f>[1]!'QO.4200.TAD$low'</f>
        <v>49.3</v>
      </c>
      <c r="G84" s="1">
        <f>[1]!'QO.4200.TAD$last'</f>
        <v>49.65</v>
      </c>
      <c r="H84" s="1">
        <f>[1]!'QO.4200.TAD$pclose'</f>
        <v>50.01</v>
      </c>
      <c r="I84" s="1">
        <f>[1]!'QO.4200.TAD$plow'</f>
        <v>49.8</v>
      </c>
      <c r="J84" s="1">
        <f>[1]!'QO.4200.TAD$phigh'</f>
        <v>52.5</v>
      </c>
      <c r="K84" s="1">
        <f>[1]!'QO.4200.TAD$value'</f>
        <v>53559106.649999999</v>
      </c>
      <c r="L84" s="1">
        <f>[1]!'QO.4200.TAD$volume'</f>
        <v>1070560</v>
      </c>
    </row>
    <row r="85" spans="1:12">
      <c r="A85">
        <v>4190</v>
      </c>
      <c r="B85" t="s">
        <v>111</v>
      </c>
      <c r="C85">
        <f>[1]!'QO.4190.TAD$lasttradeprice'</f>
        <v>201</v>
      </c>
      <c r="D85" s="2">
        <f>[1]!'QO.4190.TAD$open'</f>
        <v>202.25</v>
      </c>
      <c r="E85">
        <f>[1]!'QO.4190.TAD$high'</f>
        <v>202.5</v>
      </c>
      <c r="F85">
        <f>[1]!'QO.4190.TAD$low'</f>
        <v>200.75</v>
      </c>
      <c r="G85" s="1">
        <f>[1]!'QO.4190.TAD$last'</f>
        <v>201.14</v>
      </c>
      <c r="H85" s="1">
        <f>[1]!'QO.4190.TAD$pclose'</f>
        <v>202.12</v>
      </c>
      <c r="I85" s="1">
        <f>[1]!'QO.4190.TAD$plow'</f>
        <v>202</v>
      </c>
      <c r="J85" s="1">
        <f>[1]!'QO.4190.TAD$phigh'</f>
        <v>203.25</v>
      </c>
      <c r="K85" s="1">
        <f>[1]!'QO.4190.TAD$value'</f>
        <v>10525751.25</v>
      </c>
      <c r="L85" s="1">
        <f>[1]!'QO.4190.TAD$volume'</f>
        <v>52199</v>
      </c>
    </row>
    <row r="86" spans="1:12">
      <c r="A86">
        <v>4180</v>
      </c>
      <c r="B86" t="s">
        <v>112</v>
      </c>
      <c r="C86">
        <f>[1]!'QO.4180.TAD$lasttradeprice'</f>
        <v>21.7</v>
      </c>
      <c r="D86" s="2">
        <f>[1]!'QO.4180.TAD$open'</f>
        <v>21.85</v>
      </c>
      <c r="E86">
        <f>[1]!'QO.4180.TAD$high'</f>
        <v>21.9</v>
      </c>
      <c r="F86">
        <f>[1]!'QO.4180.TAD$low'</f>
        <v>21.6</v>
      </c>
      <c r="G86" s="1">
        <f>[1]!'QO.4180.TAD$last'</f>
        <v>21.72</v>
      </c>
      <c r="H86" s="1">
        <f>[1]!'QO.4180.TAD$pclose'</f>
        <v>21.86</v>
      </c>
      <c r="I86" s="1">
        <f>[1]!'QO.4180.TAD$plow'</f>
        <v>21.45</v>
      </c>
      <c r="J86" s="1">
        <f>[1]!'QO.4180.TAD$phigh'</f>
        <v>22</v>
      </c>
      <c r="K86" s="1">
        <f>[1]!'QO.4180.TAD$value'</f>
        <v>7424380.75</v>
      </c>
      <c r="L86" s="1">
        <f>[1]!'QO.4180.TAD$volume'</f>
        <v>342053</v>
      </c>
    </row>
    <row r="87" spans="1:12">
      <c r="A87">
        <v>4170</v>
      </c>
      <c r="B87" t="s">
        <v>113</v>
      </c>
      <c r="C87">
        <f>[1]!'QO.4170.TAD$lasttradeprice'</f>
        <v>73.25</v>
      </c>
      <c r="D87" s="2">
        <f>[1]!'QO.4170.TAD$open'</f>
        <v>73</v>
      </c>
      <c r="E87">
        <f>[1]!'QO.4170.TAD$high'</f>
        <v>74.25</v>
      </c>
      <c r="F87">
        <f>[1]!'QO.4170.TAD$low'</f>
        <v>72.25</v>
      </c>
      <c r="G87" s="1">
        <f>[1]!'QO.4170.TAD$last'</f>
        <v>73.180000000000007</v>
      </c>
      <c r="H87" s="1">
        <f>[1]!'QO.4170.TAD$pclose'</f>
        <v>73.319999999999993</v>
      </c>
      <c r="I87" s="1">
        <f>[1]!'QO.4170.TAD$plow'</f>
        <v>72</v>
      </c>
      <c r="J87" s="1">
        <f>[1]!'QO.4170.TAD$phigh'</f>
        <v>74.75</v>
      </c>
      <c r="K87" s="1">
        <f>[1]!'QO.4170.TAD$value'</f>
        <v>75505809.5</v>
      </c>
      <c r="L87" s="1">
        <f>[1]!'QO.4170.TAD$volume'</f>
        <v>1032663</v>
      </c>
    </row>
    <row r="88" spans="1:12">
      <c r="A88">
        <v>4160</v>
      </c>
      <c r="B88" t="s">
        <v>114</v>
      </c>
      <c r="C88">
        <f>[1]!'QO.4160.TAD$lasttradeprice'</f>
        <v>119.5</v>
      </c>
      <c r="D88" s="2">
        <f>[1]!'QO.4160.TAD$open'</f>
        <v>121</v>
      </c>
      <c r="E88">
        <f>[1]!'QO.4160.TAD$high'</f>
        <v>122</v>
      </c>
      <c r="F88">
        <f>[1]!'QO.4160.TAD$low'</f>
        <v>118</v>
      </c>
      <c r="G88" s="1">
        <f>[1]!'QO.4160.TAD$last'</f>
        <v>119.85</v>
      </c>
      <c r="H88" s="1">
        <f>[1]!'QO.4160.TAD$pclose'</f>
        <v>120.2</v>
      </c>
      <c r="I88" s="1">
        <f>[1]!'QO.4160.TAD$plow'</f>
        <v>118.5</v>
      </c>
      <c r="J88" s="1">
        <f>[1]!'QO.4160.TAD$phigh'</f>
        <v>122.5</v>
      </c>
      <c r="K88" s="1">
        <f>[1]!'QO.4160.TAD$value'</f>
        <v>40167056.5</v>
      </c>
      <c r="L88" s="1">
        <f>[1]!'QO.4160.TAD$volume'</f>
        <v>335580</v>
      </c>
    </row>
    <row r="89" spans="1:12">
      <c r="A89">
        <v>4150</v>
      </c>
      <c r="B89" t="s">
        <v>115</v>
      </c>
      <c r="C89">
        <f>[1]!'QO.4150.TAD$lasttradeprice'</f>
        <v>24.4</v>
      </c>
      <c r="D89" s="2">
        <f>[1]!'QO.4150.TAD$open'</f>
        <v>24.55</v>
      </c>
      <c r="E89">
        <f>[1]!'QO.4150.TAD$high'</f>
        <v>24.55</v>
      </c>
      <c r="F89">
        <f>[1]!'QO.4150.TAD$low'</f>
        <v>24.3</v>
      </c>
      <c r="G89" s="1">
        <f>[1]!'QO.4150.TAD$last'</f>
        <v>24.4</v>
      </c>
      <c r="H89" s="1">
        <f>[1]!'QO.4150.TAD$pclose'</f>
        <v>24.51</v>
      </c>
      <c r="I89" s="1">
        <f>[1]!'QO.4150.TAD$plow'</f>
        <v>24.45</v>
      </c>
      <c r="J89" s="1">
        <f>[1]!'QO.4150.TAD$phigh'</f>
        <v>24.7</v>
      </c>
      <c r="K89" s="1">
        <f>[1]!'QO.4150.TAD$value'</f>
        <v>15874163.199999999</v>
      </c>
      <c r="L89" s="1">
        <f>[1]!'QO.4150.TAD$volume'</f>
        <v>650542</v>
      </c>
    </row>
    <row r="90" spans="1:12">
      <c r="A90">
        <v>4140</v>
      </c>
      <c r="B90" t="s">
        <v>116</v>
      </c>
      <c r="C90">
        <f>[1]!'QO.4140.TAD$lasttradeprice'</f>
        <v>71.25</v>
      </c>
      <c r="D90" s="2">
        <f>[1]!'QO.4140.TAD$open'</f>
        <v>71</v>
      </c>
      <c r="E90">
        <f>[1]!'QO.4140.TAD$high'</f>
        <v>71.5</v>
      </c>
      <c r="F90">
        <f>[1]!'QO.4140.TAD$low'</f>
        <v>70</v>
      </c>
      <c r="G90" s="1">
        <f>[1]!'QO.4140.TAD$last'</f>
        <v>71.03</v>
      </c>
      <c r="H90" s="1">
        <f>[1]!'QO.4140.TAD$pclose'</f>
        <v>71.08</v>
      </c>
      <c r="I90" s="1">
        <f>[1]!'QO.4140.TAD$plow'</f>
        <v>70.75</v>
      </c>
      <c r="J90" s="1">
        <f>[1]!'QO.4140.TAD$phigh'</f>
        <v>73</v>
      </c>
      <c r="K90" s="1">
        <f>[1]!'QO.4140.TAD$value'</f>
        <v>33302936.25</v>
      </c>
      <c r="L90" s="1">
        <f>[1]!'QO.4140.TAD$volume'</f>
        <v>469897</v>
      </c>
    </row>
    <row r="91" spans="1:12">
      <c r="A91">
        <v>4130</v>
      </c>
      <c r="B91" t="s">
        <v>117</v>
      </c>
      <c r="C91">
        <f>[1]!'QO.4130.TAD$lasttradeprice'</f>
        <v>13.5</v>
      </c>
      <c r="D91" s="2" t="str">
        <f>[1]!'QO.4130.TAD$open'</f>
        <v>#</v>
      </c>
      <c r="E91" t="str">
        <f>[1]!'QO.4130.TAD$high'</f>
        <v>#</v>
      </c>
      <c r="F91" t="str">
        <f>[1]!'QO.4130.TAD$low'</f>
        <v>#</v>
      </c>
      <c r="G91" s="1">
        <f>[1]!'QO.4130.TAD$last'</f>
        <v>13.5</v>
      </c>
      <c r="H91" s="1">
        <f>[1]!'QO.4130.TAD$pclose'</f>
        <v>13.5</v>
      </c>
      <c r="I91" s="1" t="str">
        <f>[1]!'QO.4130.TAD$plow'</f>
        <v>#</v>
      </c>
      <c r="J91" s="1" t="str">
        <f>[1]!'QO.4130.TAD$phigh'</f>
        <v>#</v>
      </c>
      <c r="K91" s="1" t="str">
        <f>[1]!'QO.4130.TAD$value'</f>
        <v>#</v>
      </c>
      <c r="L91" s="1" t="str">
        <f>[1]!'QO.4130.TAD$volume'</f>
        <v>#</v>
      </c>
    </row>
    <row r="92" spans="1:12">
      <c r="A92">
        <v>4110</v>
      </c>
      <c r="B92" t="s">
        <v>118</v>
      </c>
      <c r="C92">
        <f>[1]!'QO.4110.TAD$lasttradeprice'</f>
        <v>49.4</v>
      </c>
      <c r="D92" s="2">
        <f>[1]!'QO.4110.TAD$open'</f>
        <v>48.6</v>
      </c>
      <c r="E92">
        <f>[1]!'QO.4110.TAD$high'</f>
        <v>49.5</v>
      </c>
      <c r="F92">
        <f>[1]!'QO.4110.TAD$low'</f>
        <v>47.5</v>
      </c>
      <c r="G92" s="1">
        <f>[1]!'QO.4110.TAD$last'</f>
        <v>49.4</v>
      </c>
      <c r="H92" s="1">
        <f>[1]!'QO.4110.TAD$pclose'</f>
        <v>48.46</v>
      </c>
      <c r="I92" s="1">
        <f>[1]!'QO.4110.TAD$plow'</f>
        <v>48.3</v>
      </c>
      <c r="J92" s="1">
        <f>[1]!'QO.4110.TAD$phigh'</f>
        <v>50.25</v>
      </c>
      <c r="K92" s="1">
        <f>[1]!'QO.4110.TAD$value'</f>
        <v>100443681.2</v>
      </c>
      <c r="L92" s="1">
        <f>[1]!'QO.4110.TAD$volume'</f>
        <v>2064702</v>
      </c>
    </row>
    <row r="93" spans="1:12">
      <c r="A93">
        <v>4100</v>
      </c>
      <c r="B93" t="s">
        <v>119</v>
      </c>
      <c r="C93">
        <f>[1]!'QO.4100.TAD$lasttradeprice'</f>
        <v>85.5</v>
      </c>
      <c r="D93" s="2">
        <f>[1]!'QO.4100.TAD$open'</f>
        <v>84</v>
      </c>
      <c r="E93">
        <f>[1]!'QO.4100.TAD$high'</f>
        <v>87</v>
      </c>
      <c r="F93">
        <f>[1]!'QO.4100.TAD$low'</f>
        <v>83.75</v>
      </c>
      <c r="G93" s="1">
        <f>[1]!'QO.4100.TAD$last'</f>
        <v>85.95</v>
      </c>
      <c r="H93" s="1">
        <f>[1]!'QO.4100.TAD$pclose'</f>
        <v>84.07</v>
      </c>
      <c r="I93" s="1">
        <f>[1]!'QO.4100.TAD$plow'</f>
        <v>83.75</v>
      </c>
      <c r="J93" s="1">
        <f>[1]!'QO.4100.TAD$phigh'</f>
        <v>84.25</v>
      </c>
      <c r="K93" s="1">
        <f>[1]!'QO.4100.TAD$value'</f>
        <v>42107982.5</v>
      </c>
      <c r="L93" s="1">
        <f>[1]!'QO.4100.TAD$volume'</f>
        <v>491554</v>
      </c>
    </row>
    <row r="94" spans="1:12">
      <c r="A94">
        <v>4090</v>
      </c>
      <c r="B94" t="s">
        <v>120</v>
      </c>
      <c r="C94">
        <f>[1]!'QO.4090.TAD$lasttradeprice'</f>
        <v>45.3</v>
      </c>
      <c r="D94" s="2">
        <f>[1]!'QO.4090.TAD$open'</f>
        <v>44.9</v>
      </c>
      <c r="E94">
        <f>[1]!'QO.4090.TAD$high'</f>
        <v>45.9</v>
      </c>
      <c r="F94">
        <f>[1]!'QO.4090.TAD$low'</f>
        <v>44.5</v>
      </c>
      <c r="G94" s="1">
        <f>[1]!'QO.4090.TAD$last'</f>
        <v>45.6</v>
      </c>
      <c r="H94" s="1">
        <f>[1]!'QO.4090.TAD$pclose'</f>
        <v>44.87</v>
      </c>
      <c r="I94" s="1">
        <f>[1]!'QO.4090.TAD$plow'</f>
        <v>44</v>
      </c>
      <c r="J94" s="1">
        <f>[1]!'QO.4090.TAD$phigh'</f>
        <v>46.1</v>
      </c>
      <c r="K94" s="1">
        <f>[1]!'QO.4090.TAD$value'</f>
        <v>47362352.100000001</v>
      </c>
      <c r="L94" s="1">
        <f>[1]!'QO.4090.TAD$volume'</f>
        <v>1043915</v>
      </c>
    </row>
    <row r="95" spans="1:12">
      <c r="A95">
        <v>4080</v>
      </c>
      <c r="B95" t="s">
        <v>121</v>
      </c>
      <c r="C95">
        <f>[1]!'QO.4080.TAD$lasttradeprice'</f>
        <v>28.3</v>
      </c>
      <c r="D95" s="2">
        <f>[1]!'QO.4080.TAD$open'</f>
        <v>27.9</v>
      </c>
      <c r="E95">
        <f>[1]!'QO.4080.TAD$high'</f>
        <v>28.4</v>
      </c>
      <c r="F95">
        <f>[1]!'QO.4080.TAD$low'</f>
        <v>27.9</v>
      </c>
      <c r="G95" s="1">
        <f>[1]!'QO.4080.TAD$last'</f>
        <v>28.24</v>
      </c>
      <c r="H95" s="1">
        <f>[1]!'QO.4080.TAD$pclose'</f>
        <v>27.78</v>
      </c>
      <c r="I95" s="1">
        <f>[1]!'QO.4080.TAD$plow'</f>
        <v>27.5</v>
      </c>
      <c r="J95" s="1">
        <f>[1]!'QO.4080.TAD$phigh'</f>
        <v>28</v>
      </c>
      <c r="K95" s="1">
        <f>[1]!'QO.4080.TAD$value'</f>
        <v>153596881.30000001</v>
      </c>
      <c r="L95" s="1">
        <f>[1]!'QO.4080.TAD$volume'</f>
        <v>5441463</v>
      </c>
    </row>
    <row r="96" spans="1:12">
      <c r="A96">
        <v>4070</v>
      </c>
      <c r="B96" t="s">
        <v>122</v>
      </c>
      <c r="C96">
        <f>[1]!'QO.4070.TAD$lasttradeprice'</f>
        <v>271.25</v>
      </c>
      <c r="D96" s="2">
        <f>[1]!'QO.4070.TAD$open'</f>
        <v>272</v>
      </c>
      <c r="E96">
        <f>[1]!'QO.4070.TAD$high'</f>
        <v>279.5</v>
      </c>
      <c r="F96">
        <f>[1]!'QO.4070.TAD$low'</f>
        <v>271.25</v>
      </c>
      <c r="G96" s="1">
        <f>[1]!'QO.4070.TAD$last'</f>
        <v>271.89999999999998</v>
      </c>
      <c r="H96" s="1">
        <f>[1]!'QO.4070.TAD$pclose'</f>
        <v>272.48</v>
      </c>
      <c r="I96" s="1">
        <f>[1]!'QO.4070.TAD$plow'</f>
        <v>272.25</v>
      </c>
      <c r="J96" s="1">
        <f>[1]!'QO.4070.TAD$phigh'</f>
        <v>280</v>
      </c>
      <c r="K96" s="1">
        <f>[1]!'QO.4070.TAD$value'</f>
        <v>16939925.25</v>
      </c>
      <c r="L96" s="1">
        <f>[1]!'QO.4070.TAD$volume'</f>
        <v>61808</v>
      </c>
    </row>
    <row r="97" spans="1:12">
      <c r="A97">
        <v>4061</v>
      </c>
      <c r="B97" t="s">
        <v>123</v>
      </c>
      <c r="C97">
        <f>[1]!'QO.4061.TAD$lasttradeprice'</f>
        <v>39.9</v>
      </c>
      <c r="D97" s="2">
        <f>[1]!'QO.4061.TAD$open'</f>
        <v>39.299999999999997</v>
      </c>
      <c r="E97">
        <f>[1]!'QO.4061.TAD$high'</f>
        <v>40</v>
      </c>
      <c r="F97">
        <f>[1]!'QO.4061.TAD$low'</f>
        <v>38.799999999999997</v>
      </c>
      <c r="G97" s="1">
        <f>[1]!'QO.4061.TAD$last'</f>
        <v>39.869999999999997</v>
      </c>
      <c r="H97" s="1">
        <f>[1]!'QO.4061.TAD$pclose'</f>
        <v>39.24</v>
      </c>
      <c r="I97" s="1">
        <f>[1]!'QO.4061.TAD$plow'</f>
        <v>39</v>
      </c>
      <c r="J97" s="1">
        <f>[1]!'QO.4061.TAD$phigh'</f>
        <v>40</v>
      </c>
      <c r="K97" s="1">
        <f>[1]!'QO.4061.TAD$value'</f>
        <v>31079747.300000001</v>
      </c>
      <c r="L97" s="1">
        <f>[1]!'QO.4061.TAD$volume'</f>
        <v>784361</v>
      </c>
    </row>
    <row r="98" spans="1:12">
      <c r="A98">
        <v>4050</v>
      </c>
      <c r="B98" t="s">
        <v>124</v>
      </c>
      <c r="C98">
        <f>[1]!'QO.4050.TAD$lasttradeprice'</f>
        <v>30.3</v>
      </c>
      <c r="D98" s="2">
        <f>[1]!'QO.4050.TAD$open'</f>
        <v>30.3</v>
      </c>
      <c r="E98">
        <f>[1]!'QO.4050.TAD$high'</f>
        <v>30.5</v>
      </c>
      <c r="F98">
        <f>[1]!'QO.4050.TAD$low'</f>
        <v>29.9</v>
      </c>
      <c r="G98" s="1">
        <f>[1]!'QO.4050.TAD$last'</f>
        <v>30.34</v>
      </c>
      <c r="H98" s="1">
        <f>[1]!'QO.4050.TAD$pclose'</f>
        <v>30.37</v>
      </c>
      <c r="I98" s="1">
        <f>[1]!'QO.4050.TAD$plow'</f>
        <v>30</v>
      </c>
      <c r="J98" s="1">
        <f>[1]!'QO.4050.TAD$phigh'</f>
        <v>31.1</v>
      </c>
      <c r="K98" s="1">
        <f>[1]!'QO.4050.TAD$value'</f>
        <v>27596678.800000001</v>
      </c>
      <c r="L98" s="1">
        <f>[1]!'QO.4050.TAD$volume'</f>
        <v>914343</v>
      </c>
    </row>
    <row r="99" spans="1:12">
      <c r="A99">
        <v>4040</v>
      </c>
      <c r="B99" t="s">
        <v>125</v>
      </c>
      <c r="C99">
        <f>[1]!'QO.4040.TAD$lasttradeprice'</f>
        <v>33.5</v>
      </c>
      <c r="D99" s="2">
        <f>[1]!'QO.4040.TAD$open'</f>
        <v>33.6</v>
      </c>
      <c r="E99">
        <f>[1]!'QO.4040.TAD$high'</f>
        <v>33.6</v>
      </c>
      <c r="F99">
        <f>[1]!'QO.4040.TAD$low'</f>
        <v>33.200000000000003</v>
      </c>
      <c r="G99" s="1">
        <f>[1]!'QO.4040.TAD$last'</f>
        <v>33.58</v>
      </c>
      <c r="H99" s="1">
        <f>[1]!'QO.4040.TAD$pclose'</f>
        <v>33.520000000000003</v>
      </c>
      <c r="I99" s="1">
        <f>[1]!'QO.4040.TAD$plow'</f>
        <v>33.4</v>
      </c>
      <c r="J99" s="1">
        <f>[1]!'QO.4040.TAD$phigh'</f>
        <v>33.9</v>
      </c>
      <c r="K99" s="1">
        <f>[1]!'QO.4040.TAD$value'</f>
        <v>20228754.600000001</v>
      </c>
      <c r="L99" s="1">
        <f>[1]!'QO.4040.TAD$volume'</f>
        <v>605674</v>
      </c>
    </row>
    <row r="100" spans="1:12">
      <c r="A100">
        <v>4030</v>
      </c>
      <c r="B100" t="s">
        <v>126</v>
      </c>
      <c r="C100">
        <f>[1]!'QO.4030.TAD$lasttradeprice'</f>
        <v>38.200000000000003</v>
      </c>
      <c r="D100" s="2">
        <f>[1]!'QO.4030.TAD$open'</f>
        <v>38.1</v>
      </c>
      <c r="E100">
        <f>[1]!'QO.4030.TAD$high'</f>
        <v>38.700000000000003</v>
      </c>
      <c r="F100">
        <f>[1]!'QO.4030.TAD$low'</f>
        <v>37.799999999999997</v>
      </c>
      <c r="G100" s="1">
        <f>[1]!'QO.4030.TAD$last'</f>
        <v>38.22</v>
      </c>
      <c r="H100" s="1">
        <f>[1]!'QO.4030.TAD$pclose'</f>
        <v>38.29</v>
      </c>
      <c r="I100" s="1">
        <f>[1]!'QO.4030.TAD$plow'</f>
        <v>37.299999999999997</v>
      </c>
      <c r="J100" s="1">
        <f>[1]!'QO.4030.TAD$phigh'</f>
        <v>39.200000000000003</v>
      </c>
      <c r="K100" s="1">
        <f>[1]!'QO.4030.TAD$value'</f>
        <v>51640393.399999999</v>
      </c>
      <c r="L100" s="1">
        <f>[1]!'QO.4030.TAD$volume'</f>
        <v>1354365</v>
      </c>
    </row>
    <row r="101" spans="1:12">
      <c r="A101">
        <v>4020</v>
      </c>
      <c r="B101" t="s">
        <v>127</v>
      </c>
      <c r="C101">
        <f>[1]!'QO.4020.TAD$lasttradeprice'</f>
        <v>46.1</v>
      </c>
      <c r="D101" s="2">
        <f>[1]!'QO.4020.TAD$open'</f>
        <v>44.3</v>
      </c>
      <c r="E101">
        <f>[1]!'QO.4020.TAD$high'</f>
        <v>47.5</v>
      </c>
      <c r="F101">
        <f>[1]!'QO.4020.TAD$low'</f>
        <v>44</v>
      </c>
      <c r="G101" s="1">
        <f>[1]!'QO.4020.TAD$last'</f>
        <v>46.51</v>
      </c>
      <c r="H101" s="1">
        <f>[1]!'QO.4020.TAD$pclose'</f>
        <v>44.03</v>
      </c>
      <c r="I101" s="1">
        <f>[1]!'QO.4020.TAD$plow'</f>
        <v>43.7</v>
      </c>
      <c r="J101" s="1">
        <f>[1]!'QO.4020.TAD$phigh'</f>
        <v>44.8</v>
      </c>
      <c r="K101" s="1">
        <f>[1]!'QO.4020.TAD$value'</f>
        <v>49172184.200000003</v>
      </c>
      <c r="L101" s="1">
        <f>[1]!'QO.4020.TAD$volume'</f>
        <v>1077116</v>
      </c>
    </row>
    <row r="102" spans="1:12">
      <c r="A102">
        <v>4010</v>
      </c>
      <c r="B102" t="s">
        <v>128</v>
      </c>
      <c r="C102">
        <f>[1]!'QO.4010.TAD$lasttradeprice'</f>
        <v>37.1</v>
      </c>
      <c r="D102" s="2">
        <f>[1]!'QO.4010.TAD$open'</f>
        <v>36.799999999999997</v>
      </c>
      <c r="E102">
        <f>[1]!'QO.4010.TAD$high'</f>
        <v>37.299999999999997</v>
      </c>
      <c r="F102">
        <f>[1]!'QO.4010.TAD$low'</f>
        <v>36.299999999999997</v>
      </c>
      <c r="G102" s="1">
        <f>[1]!'QO.4010.TAD$last'</f>
        <v>37.14</v>
      </c>
      <c r="H102" s="1">
        <f>[1]!'QO.4010.TAD$pclose'</f>
        <v>36.729999999999997</v>
      </c>
      <c r="I102" s="1">
        <f>[1]!'QO.4010.TAD$plow'</f>
        <v>36.6</v>
      </c>
      <c r="J102" s="1">
        <f>[1]!'QO.4010.TAD$phigh'</f>
        <v>37.200000000000003</v>
      </c>
      <c r="K102" s="1">
        <f>[1]!'QO.4010.TAD$value'</f>
        <v>38947444.700000003</v>
      </c>
      <c r="L102" s="1">
        <f>[1]!'QO.4010.TAD$volume'</f>
        <v>1054019</v>
      </c>
    </row>
    <row r="103" spans="1:12">
      <c r="A103">
        <v>4006</v>
      </c>
      <c r="B103" t="s">
        <v>129</v>
      </c>
      <c r="C103">
        <f>[1]!'QO.4006.TAD$lasttradeprice'</f>
        <v>93</v>
      </c>
      <c r="D103" s="2">
        <f>[1]!'QO.4006.TAD$open'</f>
        <v>93.5</v>
      </c>
      <c r="E103">
        <f>[1]!'QO.4006.TAD$high'</f>
        <v>94.25</v>
      </c>
      <c r="F103">
        <f>[1]!'QO.4006.TAD$low'</f>
        <v>92</v>
      </c>
      <c r="G103" s="1">
        <f>[1]!'QO.4006.TAD$last'</f>
        <v>93.07</v>
      </c>
      <c r="H103" s="1">
        <f>[1]!'QO.4006.TAD$pclose'</f>
        <v>93.02</v>
      </c>
      <c r="I103" s="1">
        <f>[1]!'QO.4006.TAD$plow'</f>
        <v>92.5</v>
      </c>
      <c r="J103" s="1">
        <f>[1]!'QO.4006.TAD$phigh'</f>
        <v>95.75</v>
      </c>
      <c r="K103" s="1">
        <f>[1]!'QO.4006.TAD$value'</f>
        <v>44911788.5</v>
      </c>
      <c r="L103" s="1">
        <f>[1]!'QO.4006.TAD$volume'</f>
        <v>482747</v>
      </c>
    </row>
    <row r="104" spans="1:12">
      <c r="A104">
        <v>4005</v>
      </c>
      <c r="B104" t="s">
        <v>130</v>
      </c>
      <c r="C104">
        <f>[1]!'QO.4005.TAD$lasttradeprice'</f>
        <v>64.75</v>
      </c>
      <c r="D104" s="2">
        <f>[1]!'QO.4005.TAD$open'</f>
        <v>65.5</v>
      </c>
      <c r="E104">
        <f>[1]!'QO.4005.TAD$high'</f>
        <v>65.5</v>
      </c>
      <c r="F104">
        <f>[1]!'QO.4005.TAD$low'</f>
        <v>64.25</v>
      </c>
      <c r="G104" s="1">
        <f>[1]!'QO.4005.TAD$last'</f>
        <v>64.73</v>
      </c>
      <c r="H104" s="1">
        <f>[1]!'QO.4005.TAD$pclose'</f>
        <v>65.25</v>
      </c>
      <c r="I104" s="1">
        <f>[1]!'QO.4005.TAD$plow'</f>
        <v>65</v>
      </c>
      <c r="J104" s="1">
        <f>[1]!'QO.4005.TAD$phigh'</f>
        <v>66</v>
      </c>
      <c r="K104" s="1">
        <f>[1]!'QO.4005.TAD$value'</f>
        <v>28135947.5</v>
      </c>
      <c r="L104" s="1">
        <f>[1]!'QO.4005.TAD$volume'</f>
        <v>434712</v>
      </c>
    </row>
    <row r="105" spans="1:12">
      <c r="A105">
        <v>4004</v>
      </c>
      <c r="B105" t="s">
        <v>131</v>
      </c>
      <c r="C105">
        <f>[1]!'QO.4004.TAD$lasttradeprice'</f>
        <v>90.25</v>
      </c>
      <c r="D105" s="2">
        <f>[1]!'QO.4004.TAD$open'</f>
        <v>90</v>
      </c>
      <c r="E105">
        <f>[1]!'QO.4004.TAD$high'</f>
        <v>91</v>
      </c>
      <c r="F105">
        <f>[1]!'QO.4004.TAD$low'</f>
        <v>90</v>
      </c>
      <c r="G105" s="1">
        <f>[1]!'QO.4004.TAD$last'</f>
        <v>90.31</v>
      </c>
      <c r="H105" s="1">
        <f>[1]!'QO.4004.TAD$pclose'</f>
        <v>90.96</v>
      </c>
      <c r="I105" s="1">
        <f>[1]!'QO.4004.TAD$plow'</f>
        <v>90.75</v>
      </c>
      <c r="J105" s="1">
        <f>[1]!'QO.4004.TAD$phigh'</f>
        <v>91.5</v>
      </c>
      <c r="K105" s="1">
        <f>[1]!'QO.4004.TAD$value'</f>
        <v>35458637.5</v>
      </c>
      <c r="L105" s="1">
        <f>[1]!'QO.4004.TAD$volume'</f>
        <v>392139</v>
      </c>
    </row>
    <row r="106" spans="1:12">
      <c r="A106">
        <v>4003</v>
      </c>
      <c r="B106" t="s">
        <v>132</v>
      </c>
      <c r="C106">
        <f>[1]!'QO.4003.TAD$lasttradeprice'</f>
        <v>115.75</v>
      </c>
      <c r="D106" s="2">
        <f>[1]!'QO.4003.TAD$open'</f>
        <v>115.25</v>
      </c>
      <c r="E106">
        <f>[1]!'QO.4003.TAD$high'</f>
        <v>115.25</v>
      </c>
      <c r="F106">
        <f>[1]!'QO.4003.TAD$low'</f>
        <v>114</v>
      </c>
      <c r="G106" s="1">
        <f>[1]!'QO.4003.TAD$last'</f>
        <v>115.75</v>
      </c>
      <c r="H106" s="1">
        <f>[1]!'QO.4003.TAD$pclose'</f>
        <v>115.2</v>
      </c>
      <c r="I106" s="1">
        <f>[1]!'QO.4003.TAD$plow'</f>
        <v>115</v>
      </c>
      <c r="J106" s="1">
        <f>[1]!'QO.4003.TAD$phigh'</f>
        <v>116.5</v>
      </c>
      <c r="K106" s="1">
        <f>[1]!'QO.4003.TAD$value'</f>
        <v>6882651.25</v>
      </c>
      <c r="L106" s="1">
        <f>[1]!'QO.4003.TAD$volume'</f>
        <v>59831</v>
      </c>
    </row>
    <row r="107" spans="1:12">
      <c r="A107">
        <v>4002</v>
      </c>
      <c r="B107" t="s">
        <v>133</v>
      </c>
      <c r="C107">
        <f>[1]!'QO.4002.TAD$lasttradeprice'</f>
        <v>92.5</v>
      </c>
      <c r="D107" s="2">
        <f>[1]!'QO.4002.TAD$open'</f>
        <v>93.25</v>
      </c>
      <c r="E107">
        <f>[1]!'QO.4002.TAD$high'</f>
        <v>93.25</v>
      </c>
      <c r="F107">
        <f>[1]!'QO.4002.TAD$low'</f>
        <v>92.25</v>
      </c>
      <c r="G107" s="1">
        <f>[1]!'QO.4002.TAD$last'</f>
        <v>92.5</v>
      </c>
      <c r="H107" s="1">
        <f>[1]!'QO.4002.TAD$pclose'</f>
        <v>93.5</v>
      </c>
      <c r="I107" s="1">
        <f>[1]!'QO.4002.TAD$plow'</f>
        <v>93.5</v>
      </c>
      <c r="J107" s="1">
        <f>[1]!'QO.4002.TAD$phigh'</f>
        <v>94.5</v>
      </c>
      <c r="K107" s="1">
        <f>[1]!'QO.4002.TAD$value'</f>
        <v>7295600.25</v>
      </c>
      <c r="L107" s="1">
        <f>[1]!'QO.4002.TAD$volume'</f>
        <v>78789</v>
      </c>
    </row>
    <row r="108" spans="1:12">
      <c r="A108">
        <v>4001</v>
      </c>
      <c r="B108" t="s">
        <v>134</v>
      </c>
      <c r="C108">
        <f>[1]!'QO.4001.TAD$lasttradeprice'</f>
        <v>88.5</v>
      </c>
      <c r="D108" s="2">
        <f>[1]!'QO.4001.TAD$open'</f>
        <v>88.75</v>
      </c>
      <c r="E108">
        <f>[1]!'QO.4001.TAD$high'</f>
        <v>89</v>
      </c>
      <c r="F108">
        <f>[1]!'QO.4001.TAD$low'</f>
        <v>86.5</v>
      </c>
      <c r="G108" s="1">
        <f>[1]!'QO.4001.TAD$last'</f>
        <v>88.6</v>
      </c>
      <c r="H108" s="1">
        <f>[1]!'QO.4001.TAD$pclose'</f>
        <v>88.75</v>
      </c>
      <c r="I108" s="1">
        <f>[1]!'QO.4001.TAD$plow'</f>
        <v>88.5</v>
      </c>
      <c r="J108" s="1">
        <f>[1]!'QO.4001.TAD$phigh'</f>
        <v>90</v>
      </c>
      <c r="K108" s="1">
        <f>[1]!'QO.4001.TAD$value'</f>
        <v>46775755</v>
      </c>
      <c r="L108" s="1">
        <f>[1]!'QO.4001.TAD$volume'</f>
        <v>534286</v>
      </c>
    </row>
    <row r="109" spans="1:12">
      <c r="A109">
        <v>3091</v>
      </c>
      <c r="B109" t="s">
        <v>135</v>
      </c>
      <c r="C109">
        <f>[1]!'QO.3091.TAD$lasttradeprice'</f>
        <v>17.8</v>
      </c>
      <c r="D109" s="2">
        <f>[1]!'QO.3091.TAD$open'</f>
        <v>17.75</v>
      </c>
      <c r="E109">
        <f>[1]!'QO.3091.TAD$high'</f>
        <v>17.850000000000001</v>
      </c>
      <c r="F109">
        <f>[1]!'QO.3091.TAD$low'</f>
        <v>17.7</v>
      </c>
      <c r="G109" s="1">
        <f>[1]!'QO.3091.TAD$last'</f>
        <v>17.84</v>
      </c>
      <c r="H109" s="1">
        <f>[1]!'QO.3091.TAD$pclose'</f>
        <v>17.75</v>
      </c>
      <c r="I109" s="1">
        <f>[1]!'QO.3091.TAD$plow'</f>
        <v>17.75</v>
      </c>
      <c r="J109" s="1">
        <f>[1]!'QO.3091.TAD$phigh'</f>
        <v>17.899999999999999</v>
      </c>
      <c r="K109" s="1">
        <f>[1]!'QO.3091.TAD$value'</f>
        <v>13403569.75</v>
      </c>
      <c r="L109" s="1">
        <f>[1]!'QO.3091.TAD$volume'</f>
        <v>752973</v>
      </c>
    </row>
    <row r="110" spans="1:12">
      <c r="A110">
        <v>3090</v>
      </c>
      <c r="B110" t="s">
        <v>136</v>
      </c>
      <c r="C110">
        <f>[1]!'QO.3090.TAD$lasttradeprice'</f>
        <v>29.3</v>
      </c>
      <c r="D110" s="2">
        <f>[1]!'QO.3090.TAD$open'</f>
        <v>29.3</v>
      </c>
      <c r="E110">
        <f>[1]!'QO.3090.TAD$high'</f>
        <v>29.4</v>
      </c>
      <c r="F110">
        <f>[1]!'QO.3090.TAD$low'</f>
        <v>29.2</v>
      </c>
      <c r="G110" s="1">
        <f>[1]!'QO.3090.TAD$last'</f>
        <v>29.3</v>
      </c>
      <c r="H110" s="1">
        <f>[1]!'QO.3090.TAD$pclose'</f>
        <v>29.4</v>
      </c>
      <c r="I110" s="1">
        <f>[1]!'QO.3090.TAD$plow'</f>
        <v>29.2</v>
      </c>
      <c r="J110" s="1">
        <f>[1]!'QO.3090.TAD$phigh'</f>
        <v>29.7</v>
      </c>
      <c r="K110" s="1">
        <f>[1]!'QO.3090.TAD$value'</f>
        <v>2023811.9</v>
      </c>
      <c r="L110" s="1">
        <f>[1]!'QO.3090.TAD$volume'</f>
        <v>69021</v>
      </c>
    </row>
    <row r="111" spans="1:12">
      <c r="A111">
        <v>3080</v>
      </c>
      <c r="B111" t="s">
        <v>137</v>
      </c>
      <c r="C111">
        <f>[1]!'QO.3080.TAD$lasttradeprice'</f>
        <v>61.75</v>
      </c>
      <c r="D111" s="2">
        <f>[1]!'QO.3080.TAD$open'</f>
        <v>62</v>
      </c>
      <c r="E111">
        <f>[1]!'QO.3080.TAD$high'</f>
        <v>62</v>
      </c>
      <c r="F111">
        <f>[1]!'QO.3080.TAD$low'</f>
        <v>60.5</v>
      </c>
      <c r="G111" s="1">
        <f>[1]!'QO.3080.TAD$last'</f>
        <v>61.59</v>
      </c>
      <c r="H111" s="1">
        <f>[1]!'QO.3080.TAD$pclose'</f>
        <v>61.76</v>
      </c>
      <c r="I111" s="1">
        <f>[1]!'QO.3080.TAD$plow'</f>
        <v>60.75</v>
      </c>
      <c r="J111" s="1">
        <f>[1]!'QO.3080.TAD$phigh'</f>
        <v>62</v>
      </c>
      <c r="K111" s="1">
        <f>[1]!'QO.3080.TAD$value'</f>
        <v>7123667.5</v>
      </c>
      <c r="L111" s="1">
        <f>[1]!'QO.3080.TAD$volume'</f>
        <v>115964</v>
      </c>
    </row>
    <row r="112" spans="1:12">
      <c r="A112">
        <v>3060</v>
      </c>
      <c r="B112" t="s">
        <v>138</v>
      </c>
      <c r="C112">
        <f>[1]!'QO.3060.TAD$lasttradeprice'</f>
        <v>69.25</v>
      </c>
      <c r="D112" s="2">
        <f>[1]!'QO.3060.TAD$open'</f>
        <v>69</v>
      </c>
      <c r="E112">
        <f>[1]!'QO.3060.TAD$high'</f>
        <v>70</v>
      </c>
      <c r="F112">
        <f>[1]!'QO.3060.TAD$low'</f>
        <v>69</v>
      </c>
      <c r="G112" s="1">
        <f>[1]!'QO.3060.TAD$last'</f>
        <v>69.48</v>
      </c>
      <c r="H112" s="1">
        <f>[1]!'QO.3060.TAD$pclose'</f>
        <v>69.23</v>
      </c>
      <c r="I112" s="1">
        <f>[1]!'QO.3060.TAD$plow'</f>
        <v>69</v>
      </c>
      <c r="J112" s="1">
        <f>[1]!'QO.3060.TAD$phigh'</f>
        <v>70</v>
      </c>
      <c r="K112" s="1">
        <f>[1]!'QO.3060.TAD$value'</f>
        <v>25709799.25</v>
      </c>
      <c r="L112" s="1">
        <f>[1]!'QO.3060.TAD$volume'</f>
        <v>368946</v>
      </c>
    </row>
    <row r="113" spans="1:12">
      <c r="A113">
        <v>3050</v>
      </c>
      <c r="B113" t="s">
        <v>139</v>
      </c>
      <c r="C113">
        <f>[1]!'QO.3050.TAD$lasttradeprice'</f>
        <v>112</v>
      </c>
      <c r="D113" s="2">
        <f>[1]!'QO.3050.TAD$open'</f>
        <v>112</v>
      </c>
      <c r="E113">
        <f>[1]!'QO.3050.TAD$high'</f>
        <v>112.5</v>
      </c>
      <c r="F113">
        <f>[1]!'QO.3050.TAD$low'</f>
        <v>111.75</v>
      </c>
      <c r="G113" s="1">
        <f>[1]!'QO.3050.TAD$last'</f>
        <v>112</v>
      </c>
      <c r="H113" s="1">
        <f>[1]!'QO.3050.TAD$pclose'</f>
        <v>112</v>
      </c>
      <c r="I113" s="1">
        <f>[1]!'QO.3050.TAD$plow'</f>
        <v>111</v>
      </c>
      <c r="J113" s="1">
        <f>[1]!'QO.3050.TAD$phigh'</f>
        <v>114</v>
      </c>
      <c r="K113" s="1">
        <f>[1]!'QO.3050.TAD$value'</f>
        <v>2367365.5</v>
      </c>
      <c r="L113" s="1">
        <f>[1]!'QO.3050.TAD$volume'</f>
        <v>21139</v>
      </c>
    </row>
    <row r="114" spans="1:12">
      <c r="A114">
        <v>3040</v>
      </c>
      <c r="B114" t="s">
        <v>140</v>
      </c>
      <c r="C114">
        <f>[1]!'QO.3040.TAD$lasttradeprice'</f>
        <v>91</v>
      </c>
      <c r="D114" s="2">
        <f>[1]!'QO.3040.TAD$open'</f>
        <v>91.25</v>
      </c>
      <c r="E114">
        <f>[1]!'QO.3040.TAD$high'</f>
        <v>91.25</v>
      </c>
      <c r="F114">
        <f>[1]!'QO.3040.TAD$low'</f>
        <v>90.75</v>
      </c>
      <c r="G114" s="1">
        <f>[1]!'QO.3040.TAD$last'</f>
        <v>90.91</v>
      </c>
      <c r="H114" s="1">
        <f>[1]!'QO.3040.TAD$pclose'</f>
        <v>91</v>
      </c>
      <c r="I114" s="1">
        <f>[1]!'QO.3040.TAD$plow'</f>
        <v>90.5</v>
      </c>
      <c r="J114" s="1">
        <f>[1]!'QO.3040.TAD$phigh'</f>
        <v>92</v>
      </c>
      <c r="K114" s="1">
        <f>[1]!'QO.3040.TAD$value'</f>
        <v>5343356.75</v>
      </c>
      <c r="L114" s="1">
        <f>[1]!'QO.3040.TAD$volume'</f>
        <v>58724</v>
      </c>
    </row>
    <row r="115" spans="1:12">
      <c r="A115">
        <v>3030</v>
      </c>
      <c r="B115" t="s">
        <v>141</v>
      </c>
      <c r="C115">
        <f>[1]!'QO.3030.TAD$lasttradeprice'</f>
        <v>108</v>
      </c>
      <c r="D115" s="2">
        <f>[1]!'QO.3030.TAD$open'</f>
        <v>107.5</v>
      </c>
      <c r="E115">
        <f>[1]!'QO.3030.TAD$high'</f>
        <v>108.5</v>
      </c>
      <c r="F115">
        <f>[1]!'QO.3030.TAD$low'</f>
        <v>107.5</v>
      </c>
      <c r="G115" s="1">
        <f>[1]!'QO.3030.TAD$last'</f>
        <v>108.37</v>
      </c>
      <c r="H115" s="1">
        <f>[1]!'QO.3030.TAD$pclose'</f>
        <v>107.75</v>
      </c>
      <c r="I115" s="1">
        <f>[1]!'QO.3030.TAD$plow'</f>
        <v>107.25</v>
      </c>
      <c r="J115" s="1">
        <f>[1]!'QO.3030.TAD$phigh'</f>
        <v>108.25</v>
      </c>
      <c r="K115" s="1">
        <f>[1]!'QO.3030.TAD$value'</f>
        <v>8931706.75</v>
      </c>
      <c r="L115" s="1">
        <f>[1]!'QO.3030.TAD$volume'</f>
        <v>82712</v>
      </c>
    </row>
    <row r="116" spans="1:12">
      <c r="A116">
        <v>3020</v>
      </c>
      <c r="B116" t="s">
        <v>142</v>
      </c>
      <c r="C116">
        <f>[1]!'QO.3020.TAD$lasttradeprice'</f>
        <v>58</v>
      </c>
      <c r="D116" s="2">
        <f>[1]!'QO.3020.TAD$open'</f>
        <v>56.75</v>
      </c>
      <c r="E116">
        <f>[1]!'QO.3020.TAD$high'</f>
        <v>58</v>
      </c>
      <c r="F116">
        <f>[1]!'QO.3020.TAD$low'</f>
        <v>56.75</v>
      </c>
      <c r="G116" s="1">
        <f>[1]!'QO.3020.TAD$last'</f>
        <v>57.77</v>
      </c>
      <c r="H116" s="1">
        <f>[1]!'QO.3020.TAD$pclose'</f>
        <v>56.83</v>
      </c>
      <c r="I116" s="1">
        <f>[1]!'QO.3020.TAD$plow'</f>
        <v>56.75</v>
      </c>
      <c r="J116" s="1">
        <f>[1]!'QO.3020.TAD$phigh'</f>
        <v>57.5</v>
      </c>
      <c r="K116" s="1">
        <f>[1]!'QO.3020.TAD$value'</f>
        <v>23923267.25</v>
      </c>
      <c r="L116" s="1">
        <f>[1]!'QO.3020.TAD$volume'</f>
        <v>416253</v>
      </c>
    </row>
    <row r="117" spans="1:12">
      <c r="A117">
        <v>3010</v>
      </c>
      <c r="B117" t="s">
        <v>143</v>
      </c>
      <c r="C117">
        <f>[1]!'QO.3010.TAD$lasttradeprice'</f>
        <v>67.75</v>
      </c>
      <c r="D117" s="2">
        <f>[1]!'QO.3010.TAD$open'</f>
        <v>67.5</v>
      </c>
      <c r="E117">
        <f>[1]!'QO.3010.TAD$high'</f>
        <v>68</v>
      </c>
      <c r="F117">
        <f>[1]!'QO.3010.TAD$low'</f>
        <v>67.25</v>
      </c>
      <c r="G117" s="1">
        <f>[1]!'QO.3010.TAD$last'</f>
        <v>67.75</v>
      </c>
      <c r="H117" s="1">
        <f>[1]!'QO.3010.TAD$pclose'</f>
        <v>67.5</v>
      </c>
      <c r="I117" s="1">
        <f>[1]!'QO.3010.TAD$plow'</f>
        <v>66.75</v>
      </c>
      <c r="J117" s="1">
        <f>[1]!'QO.3010.TAD$phigh'</f>
        <v>67.75</v>
      </c>
      <c r="K117" s="1">
        <f>[1]!'QO.3010.TAD$value'</f>
        <v>19240134.25</v>
      </c>
      <c r="L117" s="1">
        <f>[1]!'QO.3010.TAD$volume'</f>
        <v>284333</v>
      </c>
    </row>
    <row r="118" spans="1:12">
      <c r="A118">
        <v>3004</v>
      </c>
      <c r="B118" t="s">
        <v>144</v>
      </c>
      <c r="C118">
        <f>[1]!'QO.3004.TAD$lasttradeprice'</f>
        <v>23.95</v>
      </c>
      <c r="D118" s="2">
        <f>[1]!'QO.3004.TAD$open'</f>
        <v>24</v>
      </c>
      <c r="E118">
        <f>[1]!'QO.3004.TAD$high'</f>
        <v>24</v>
      </c>
      <c r="F118">
        <f>[1]!'QO.3004.TAD$low'</f>
        <v>23.8</v>
      </c>
      <c r="G118" s="1">
        <f>[1]!'QO.3004.TAD$last'</f>
        <v>24</v>
      </c>
      <c r="H118" s="1">
        <f>[1]!'QO.3004.TAD$pclose'</f>
        <v>23.96</v>
      </c>
      <c r="I118" s="1">
        <f>[1]!'QO.3004.TAD$plow'</f>
        <v>23.9</v>
      </c>
      <c r="J118" s="1">
        <f>[1]!'QO.3004.TAD$phigh'</f>
        <v>24.1</v>
      </c>
      <c r="K118" s="1">
        <f>[1]!'QO.3004.TAD$value'</f>
        <v>51842944.049999997</v>
      </c>
      <c r="L118" s="1">
        <f>[1]!'QO.3004.TAD$volume'</f>
        <v>2168733</v>
      </c>
    </row>
    <row r="119" spans="1:12">
      <c r="A119">
        <v>3003</v>
      </c>
      <c r="B119" t="s">
        <v>145</v>
      </c>
      <c r="C119">
        <f>[1]!'QO.3003.TAD$lasttradeprice'</f>
        <v>23.9</v>
      </c>
      <c r="D119" s="2">
        <f>[1]!'QO.3003.TAD$open'</f>
        <v>23.7</v>
      </c>
      <c r="E119">
        <f>[1]!'QO.3003.TAD$high'</f>
        <v>24.2</v>
      </c>
      <c r="F119">
        <f>[1]!'QO.3003.TAD$low'</f>
        <v>23.55</v>
      </c>
      <c r="G119" s="1">
        <f>[1]!'QO.3003.TAD$last'</f>
        <v>23.91</v>
      </c>
      <c r="H119" s="1">
        <f>[1]!'QO.3003.TAD$pclose'</f>
        <v>23.63</v>
      </c>
      <c r="I119" s="1">
        <f>[1]!'QO.3003.TAD$plow'</f>
        <v>23.6</v>
      </c>
      <c r="J119" s="1">
        <f>[1]!'QO.3003.TAD$phigh'</f>
        <v>23.9</v>
      </c>
      <c r="K119" s="1">
        <f>[1]!'QO.3003.TAD$value'</f>
        <v>52342272.649999999</v>
      </c>
      <c r="L119" s="1">
        <f>[1]!'QO.3003.TAD$volume'</f>
        <v>2188168</v>
      </c>
    </row>
    <row r="120" spans="1:12">
      <c r="A120">
        <v>3002</v>
      </c>
      <c r="B120" t="s">
        <v>146</v>
      </c>
      <c r="C120">
        <f>[1]!'QO.3002.TAD$lasttradeprice'</f>
        <v>25.1</v>
      </c>
      <c r="D120" s="2">
        <f>[1]!'QO.3002.TAD$open'</f>
        <v>24.7</v>
      </c>
      <c r="E120">
        <f>[1]!'QO.3002.TAD$high'</f>
        <v>25.2</v>
      </c>
      <c r="F120">
        <f>[1]!'QO.3002.TAD$low'</f>
        <v>24.7</v>
      </c>
      <c r="G120" s="1">
        <f>[1]!'QO.3002.TAD$last'</f>
        <v>25.12</v>
      </c>
      <c r="H120" s="1">
        <f>[1]!'QO.3002.TAD$pclose'</f>
        <v>24.78</v>
      </c>
      <c r="I120" s="1">
        <f>[1]!'QO.3002.TAD$plow'</f>
        <v>24.6</v>
      </c>
      <c r="J120" s="1">
        <f>[1]!'QO.3002.TAD$phigh'</f>
        <v>24.9</v>
      </c>
      <c r="K120" s="1">
        <f>[1]!'QO.3002.TAD$value'</f>
        <v>29199171.949999999</v>
      </c>
      <c r="L120" s="1">
        <f>[1]!'QO.3002.TAD$volume'</f>
        <v>1167126</v>
      </c>
    </row>
    <row r="121" spans="1:12">
      <c r="A121">
        <v>3001</v>
      </c>
      <c r="B121" t="s">
        <v>147</v>
      </c>
      <c r="C121">
        <f>[1]!'QO.3001.TAD$lasttradeprice'</f>
        <v>24.45</v>
      </c>
      <c r="D121" s="2">
        <f>[1]!'QO.3001.TAD$open'</f>
        <v>24.4</v>
      </c>
      <c r="E121">
        <f>[1]!'QO.3001.TAD$high'</f>
        <v>24.5</v>
      </c>
      <c r="F121">
        <f>[1]!'QO.3001.TAD$low'</f>
        <v>24.25</v>
      </c>
      <c r="G121" s="1">
        <f>[1]!'QO.3001.TAD$last'</f>
        <v>24.44</v>
      </c>
      <c r="H121" s="1">
        <f>[1]!'QO.3001.TAD$pclose'</f>
        <v>24.45</v>
      </c>
      <c r="I121" s="1">
        <f>[1]!'QO.3001.TAD$plow'</f>
        <v>24.25</v>
      </c>
      <c r="J121" s="1">
        <f>[1]!'QO.3001.TAD$phigh'</f>
        <v>24.7</v>
      </c>
      <c r="K121" s="1">
        <f>[1]!'QO.3001.TAD$value'</f>
        <v>8462806.9499999993</v>
      </c>
      <c r="L121" s="1">
        <f>[1]!'QO.3001.TAD$volume'</f>
        <v>346713</v>
      </c>
    </row>
    <row r="122" spans="1:12">
      <c r="A122">
        <v>2380</v>
      </c>
      <c r="B122" t="s">
        <v>148</v>
      </c>
      <c r="C122">
        <f>[1]!'QO.2380.TAD$lasttradeprice'</f>
        <v>27.9</v>
      </c>
      <c r="D122" s="2">
        <f>[1]!'QO.2380.TAD$open'</f>
        <v>27.7</v>
      </c>
      <c r="E122">
        <f>[1]!'QO.2380.TAD$high'</f>
        <v>28</v>
      </c>
      <c r="F122">
        <f>[1]!'QO.2380.TAD$low'</f>
        <v>27.6</v>
      </c>
      <c r="G122" s="1">
        <f>[1]!'QO.2380.TAD$last'</f>
        <v>27.87</v>
      </c>
      <c r="H122" s="1">
        <f>[1]!'QO.2380.TAD$pclose'</f>
        <v>27.72</v>
      </c>
      <c r="I122" s="1">
        <f>[1]!'QO.2380.TAD$plow'</f>
        <v>27.6</v>
      </c>
      <c r="J122" s="1">
        <f>[1]!'QO.2380.TAD$phigh'</f>
        <v>28.4</v>
      </c>
      <c r="K122" s="1">
        <f>[1]!'QO.2380.TAD$value'</f>
        <v>26391933.899999999</v>
      </c>
      <c r="L122" s="1">
        <f>[1]!'QO.2380.TAD$volume'</f>
        <v>949619</v>
      </c>
    </row>
    <row r="123" spans="1:12">
      <c r="A123">
        <v>2370</v>
      </c>
      <c r="B123" t="s">
        <v>149</v>
      </c>
      <c r="C123">
        <f>[1]!'QO.2370.TAD$lasttradeprice'</f>
        <v>15.5</v>
      </c>
      <c r="D123" s="2">
        <f>[1]!'QO.2370.TAD$open'</f>
        <v>15.35</v>
      </c>
      <c r="E123">
        <f>[1]!'QO.2370.TAD$high'</f>
        <v>15.75</v>
      </c>
      <c r="F123">
        <f>[1]!'QO.2370.TAD$low'</f>
        <v>15.25</v>
      </c>
      <c r="G123" s="1">
        <f>[1]!'QO.2370.TAD$last'</f>
        <v>15.54</v>
      </c>
      <c r="H123" s="1">
        <f>[1]!'QO.2370.TAD$pclose'</f>
        <v>15.31</v>
      </c>
      <c r="I123" s="1">
        <f>[1]!'QO.2370.TAD$plow'</f>
        <v>15.25</v>
      </c>
      <c r="J123" s="1">
        <f>[1]!'QO.2370.TAD$phigh'</f>
        <v>15.65</v>
      </c>
      <c r="K123" s="1">
        <f>[1]!'QO.2370.TAD$value'</f>
        <v>84602494.099999994</v>
      </c>
      <c r="L123" s="1">
        <f>[1]!'QO.2370.TAD$volume'</f>
        <v>5433776</v>
      </c>
    </row>
    <row r="124" spans="1:12">
      <c r="A124">
        <v>2360</v>
      </c>
      <c r="B124" t="s">
        <v>150</v>
      </c>
      <c r="C124">
        <f>[1]!'QO.2360.TAD$lasttradeprice'</f>
        <v>98.5</v>
      </c>
      <c r="D124" s="2">
        <f>[1]!'QO.2360.TAD$open'</f>
        <v>99</v>
      </c>
      <c r="E124">
        <f>[1]!'QO.2360.TAD$high'</f>
        <v>99.25</v>
      </c>
      <c r="F124">
        <f>[1]!'QO.2360.TAD$low'</f>
        <v>98</v>
      </c>
      <c r="G124" s="1">
        <f>[1]!'QO.2360.TAD$last'</f>
        <v>98.27</v>
      </c>
      <c r="H124" s="1">
        <f>[1]!'QO.2360.TAD$pclose'</f>
        <v>99.22</v>
      </c>
      <c r="I124" s="1">
        <f>[1]!'QO.2360.TAD$plow'</f>
        <v>98</v>
      </c>
      <c r="J124" s="1">
        <f>[1]!'QO.2360.TAD$phigh'</f>
        <v>99.5</v>
      </c>
      <c r="K124" s="1">
        <f>[1]!'QO.2360.TAD$value'</f>
        <v>7313775.5</v>
      </c>
      <c r="L124" s="1">
        <f>[1]!'QO.2360.TAD$volume'</f>
        <v>74195</v>
      </c>
    </row>
    <row r="125" spans="1:12">
      <c r="A125">
        <v>2350</v>
      </c>
      <c r="B125" t="s">
        <v>151</v>
      </c>
      <c r="C125">
        <f>[1]!'QO.2350.TAD$lasttradeprice'</f>
        <v>16.399999999999999</v>
      </c>
      <c r="D125" s="2">
        <f>[1]!'QO.2350.TAD$open'</f>
        <v>16.350000000000001</v>
      </c>
      <c r="E125">
        <f>[1]!'QO.2350.TAD$high'</f>
        <v>16.399999999999999</v>
      </c>
      <c r="F125">
        <f>[1]!'QO.2350.TAD$low'</f>
        <v>16.100000000000001</v>
      </c>
      <c r="G125" s="1">
        <f>[1]!'QO.2350.TAD$last'</f>
        <v>16.350000000000001</v>
      </c>
      <c r="H125" s="1">
        <f>[1]!'QO.2350.TAD$pclose'</f>
        <v>16.36</v>
      </c>
      <c r="I125" s="1">
        <f>[1]!'QO.2350.TAD$plow'</f>
        <v>16.3</v>
      </c>
      <c r="J125" s="1">
        <f>[1]!'QO.2350.TAD$phigh'</f>
        <v>16.75</v>
      </c>
      <c r="K125" s="1">
        <f>[1]!'QO.2350.TAD$value'</f>
        <v>192151816.40000001</v>
      </c>
      <c r="L125" s="1">
        <f>[1]!'QO.2350.TAD$volume'</f>
        <v>11804965</v>
      </c>
    </row>
    <row r="126" spans="1:12">
      <c r="A126">
        <v>2340</v>
      </c>
      <c r="B126" t="s">
        <v>152</v>
      </c>
      <c r="C126">
        <f>[1]!'QO.2340.TAD$lasttradeprice'</f>
        <v>42</v>
      </c>
      <c r="D126" s="2">
        <f>[1]!'QO.2340.TAD$open'</f>
        <v>42.2</v>
      </c>
      <c r="E126">
        <f>[1]!'QO.2340.TAD$high'</f>
        <v>42.2</v>
      </c>
      <c r="F126">
        <f>[1]!'QO.2340.TAD$low'</f>
        <v>41.7</v>
      </c>
      <c r="G126" s="1">
        <f>[1]!'QO.2340.TAD$last'</f>
        <v>41.94</v>
      </c>
      <c r="H126" s="1">
        <f>[1]!'QO.2340.TAD$pclose'</f>
        <v>43.07</v>
      </c>
      <c r="I126" s="1">
        <f>[1]!'QO.2340.TAD$plow'</f>
        <v>42.9</v>
      </c>
      <c r="J126" s="1">
        <f>[1]!'QO.2340.TAD$phigh'</f>
        <v>43.2</v>
      </c>
      <c r="K126" s="1">
        <f>[1]!'QO.2340.TAD$value'</f>
        <v>13979454.4</v>
      </c>
      <c r="L126" s="1">
        <f>[1]!'QO.2340.TAD$volume'</f>
        <v>333311</v>
      </c>
    </row>
    <row r="127" spans="1:12">
      <c r="A127">
        <v>2330</v>
      </c>
      <c r="B127" t="s">
        <v>153</v>
      </c>
      <c r="C127">
        <f>[1]!'QO.2330.TAD$lasttradeprice'</f>
        <v>42.6</v>
      </c>
      <c r="D127" s="2">
        <f>[1]!'QO.2330.TAD$open'</f>
        <v>42.7</v>
      </c>
      <c r="E127">
        <f>[1]!'QO.2330.TAD$high'</f>
        <v>42.8</v>
      </c>
      <c r="F127">
        <f>[1]!'QO.2330.TAD$low'</f>
        <v>42.5</v>
      </c>
      <c r="G127" s="1">
        <f>[1]!'QO.2330.TAD$last'</f>
        <v>42.62</v>
      </c>
      <c r="H127" s="1">
        <f>[1]!'QO.2330.TAD$pclose'</f>
        <v>42.59</v>
      </c>
      <c r="I127" s="1">
        <f>[1]!'QO.2330.TAD$plow'</f>
        <v>42.3</v>
      </c>
      <c r="J127" s="1">
        <f>[1]!'QO.2330.TAD$phigh'</f>
        <v>42.9</v>
      </c>
      <c r="K127" s="1">
        <f>[1]!'QO.2330.TAD$value'</f>
        <v>19004051</v>
      </c>
      <c r="L127" s="1">
        <f>[1]!'QO.2330.TAD$volume'</f>
        <v>445798</v>
      </c>
    </row>
    <row r="128" spans="1:12">
      <c r="A128">
        <v>2320</v>
      </c>
      <c r="B128" t="s">
        <v>154</v>
      </c>
      <c r="C128">
        <f>[1]!'QO.2320.TAD$lasttradeprice'</f>
        <v>38.4</v>
      </c>
      <c r="D128" s="2">
        <f>[1]!'QO.2320.TAD$open'</f>
        <v>38.5</v>
      </c>
      <c r="E128">
        <f>[1]!'QO.2320.TAD$high'</f>
        <v>38.5</v>
      </c>
      <c r="F128">
        <f>[1]!'QO.2320.TAD$low'</f>
        <v>37.1</v>
      </c>
      <c r="G128" s="1">
        <f>[1]!'QO.2320.TAD$last'</f>
        <v>38.299999999999997</v>
      </c>
      <c r="H128" s="1">
        <f>[1]!'QO.2320.TAD$pclose'</f>
        <v>38.24</v>
      </c>
      <c r="I128" s="1">
        <f>[1]!'QO.2320.TAD$plow'</f>
        <v>37.5</v>
      </c>
      <c r="J128" s="1">
        <f>[1]!'QO.2320.TAD$phigh'</f>
        <v>39.1</v>
      </c>
      <c r="K128" s="1">
        <f>[1]!'QO.2320.TAD$value'</f>
        <v>32491327.800000001</v>
      </c>
      <c r="L128" s="1">
        <f>[1]!'QO.2320.TAD$volume'</f>
        <v>858749</v>
      </c>
    </row>
    <row r="129" spans="1:12">
      <c r="A129">
        <v>2310</v>
      </c>
      <c r="B129" t="s">
        <v>155</v>
      </c>
      <c r="C129">
        <f>[1]!'QO.2310.TAD$lasttradeprice'</f>
        <v>30.4</v>
      </c>
      <c r="D129" s="2">
        <f>[1]!'QO.2310.TAD$open'</f>
        <v>30.1</v>
      </c>
      <c r="E129">
        <f>[1]!'QO.2310.TAD$high'</f>
        <v>30.4</v>
      </c>
      <c r="F129">
        <f>[1]!'QO.2310.TAD$low'</f>
        <v>30.1</v>
      </c>
      <c r="G129" s="1">
        <f>[1]!'QO.2310.TAD$last'</f>
        <v>30.35</v>
      </c>
      <c r="H129" s="1">
        <f>[1]!'QO.2310.TAD$pclose'</f>
        <v>30.2</v>
      </c>
      <c r="I129" s="1">
        <f>[1]!'QO.2310.TAD$plow'</f>
        <v>30.1</v>
      </c>
      <c r="J129" s="1">
        <f>[1]!'QO.2310.TAD$phigh'</f>
        <v>30.5</v>
      </c>
      <c r="K129" s="1">
        <f>[1]!'QO.2310.TAD$value'</f>
        <v>9399770.0999999996</v>
      </c>
      <c r="L129" s="1">
        <f>[1]!'QO.2310.TAD$volume'</f>
        <v>310836</v>
      </c>
    </row>
    <row r="130" spans="1:12">
      <c r="A130">
        <v>2300</v>
      </c>
      <c r="B130" t="s">
        <v>156</v>
      </c>
      <c r="C130">
        <f>[1]!'QO.2300.TAD$lasttradeprice'</f>
        <v>67</v>
      </c>
      <c r="D130" s="2">
        <f>[1]!'QO.2300.TAD$open'</f>
        <v>61.75</v>
      </c>
      <c r="E130">
        <f>[1]!'QO.2300.TAD$high'</f>
        <v>67</v>
      </c>
      <c r="F130">
        <f>[1]!'QO.2300.TAD$low'</f>
        <v>60.5</v>
      </c>
      <c r="G130" s="1">
        <f>[1]!'QO.2300.TAD$last'</f>
        <v>66.95</v>
      </c>
      <c r="H130" s="1">
        <f>[1]!'QO.2300.TAD$pclose'</f>
        <v>61.07</v>
      </c>
      <c r="I130" s="1">
        <f>[1]!'QO.2300.TAD$plow'</f>
        <v>60</v>
      </c>
      <c r="J130" s="1">
        <f>[1]!'QO.2300.TAD$phigh'</f>
        <v>63.75</v>
      </c>
      <c r="K130" s="1">
        <f>[1]!'QO.2300.TAD$value'</f>
        <v>267592859.25</v>
      </c>
      <c r="L130" s="1">
        <f>[1]!'QO.2300.TAD$volume'</f>
        <v>4192158</v>
      </c>
    </row>
    <row r="131" spans="1:12">
      <c r="A131">
        <v>2290</v>
      </c>
      <c r="B131" t="s">
        <v>157</v>
      </c>
      <c r="C131">
        <f>[1]!'QO.2290.TAD$lasttradeprice'</f>
        <v>69.5</v>
      </c>
      <c r="D131" s="2">
        <f>[1]!'QO.2290.TAD$open'</f>
        <v>68.5</v>
      </c>
      <c r="E131">
        <f>[1]!'QO.2290.TAD$high'</f>
        <v>69.75</v>
      </c>
      <c r="F131">
        <f>[1]!'QO.2290.TAD$low'</f>
        <v>68.5</v>
      </c>
      <c r="G131" s="1">
        <f>[1]!'QO.2290.TAD$last'</f>
        <v>69.5</v>
      </c>
      <c r="H131" s="1">
        <f>[1]!'QO.2290.TAD$pclose'</f>
        <v>68.75</v>
      </c>
      <c r="I131" s="1">
        <f>[1]!'QO.2290.TAD$plow'</f>
        <v>68.5</v>
      </c>
      <c r="J131" s="1">
        <f>[1]!'QO.2290.TAD$phigh'</f>
        <v>69.5</v>
      </c>
      <c r="K131" s="1">
        <f>[1]!'QO.2290.TAD$value'</f>
        <v>70649854.75</v>
      </c>
      <c r="L131" s="1">
        <f>[1]!'QO.2290.TAD$volume'</f>
        <v>1020563</v>
      </c>
    </row>
    <row r="132" spans="1:12">
      <c r="A132">
        <v>2280</v>
      </c>
      <c r="B132" t="s">
        <v>158</v>
      </c>
      <c r="C132">
        <f>[1]!'QO.2280.TAD$lasttradeprice'</f>
        <v>67.5</v>
      </c>
      <c r="D132" s="2">
        <f>[1]!'QO.2280.TAD$open'</f>
        <v>64.25</v>
      </c>
      <c r="E132">
        <f>[1]!'QO.2280.TAD$high'</f>
        <v>68</v>
      </c>
      <c r="F132">
        <f>[1]!'QO.2280.TAD$low'</f>
        <v>64</v>
      </c>
      <c r="G132" s="1">
        <f>[1]!'QO.2280.TAD$last'</f>
        <v>67.27</v>
      </c>
      <c r="H132" s="1">
        <f>[1]!'QO.2280.TAD$pclose'</f>
        <v>64.459999999999994</v>
      </c>
      <c r="I132" s="1">
        <f>[1]!'QO.2280.TAD$plow'</f>
        <v>64.25</v>
      </c>
      <c r="J132" s="1">
        <f>[1]!'QO.2280.TAD$phigh'</f>
        <v>65</v>
      </c>
      <c r="K132" s="1">
        <f>[1]!'QO.2280.TAD$value'</f>
        <v>67442531.5</v>
      </c>
      <c r="L132" s="1">
        <f>[1]!'QO.2280.TAD$volume'</f>
        <v>1026725</v>
      </c>
    </row>
    <row r="133" spans="1:12">
      <c r="A133">
        <v>2270</v>
      </c>
      <c r="B133" t="s">
        <v>159</v>
      </c>
      <c r="C133">
        <f>[1]!'QO.2270.TAD$lasttradeprice'</f>
        <v>99.75</v>
      </c>
      <c r="D133" s="2">
        <f>[1]!'QO.2270.TAD$open'</f>
        <v>100.75</v>
      </c>
      <c r="E133">
        <f>[1]!'QO.2270.TAD$high'</f>
        <v>100.75</v>
      </c>
      <c r="F133">
        <f>[1]!'QO.2270.TAD$low'</f>
        <v>98.25</v>
      </c>
      <c r="G133" s="1">
        <f>[1]!'QO.2270.TAD$last'</f>
        <v>99.99</v>
      </c>
      <c r="H133" s="1">
        <f>[1]!'QO.2270.TAD$pclose'</f>
        <v>101.04</v>
      </c>
      <c r="I133" s="1">
        <f>[1]!'QO.2270.TAD$plow'</f>
        <v>100.5</v>
      </c>
      <c r="J133" s="1">
        <f>[1]!'QO.2270.TAD$phigh'</f>
        <v>104</v>
      </c>
      <c r="K133" s="1">
        <f>[1]!'QO.2270.TAD$value'</f>
        <v>11845118</v>
      </c>
      <c r="L133" s="1">
        <f>[1]!'QO.2270.TAD$volume'</f>
        <v>118926</v>
      </c>
    </row>
    <row r="134" spans="1:12">
      <c r="A134">
        <v>2260</v>
      </c>
      <c r="B134" t="s">
        <v>160</v>
      </c>
      <c r="C134">
        <f>[1]!'QO.2260.TAD$lasttradeprice'</f>
        <v>20.399999999999999</v>
      </c>
      <c r="D134" s="2">
        <f>[1]!'QO.2260.TAD$open'</f>
        <v>20.45</v>
      </c>
      <c r="E134">
        <f>[1]!'QO.2260.TAD$high'</f>
        <v>20.45</v>
      </c>
      <c r="F134">
        <f>[1]!'QO.2260.TAD$low'</f>
        <v>20.3</v>
      </c>
      <c r="G134" s="1">
        <f>[1]!'QO.2260.TAD$last'</f>
        <v>20.350000000000001</v>
      </c>
      <c r="H134" s="1">
        <f>[1]!'QO.2260.TAD$pclose'</f>
        <v>20.46</v>
      </c>
      <c r="I134" s="1">
        <f>[1]!'QO.2260.TAD$plow'</f>
        <v>20.399999999999999</v>
      </c>
      <c r="J134" s="1">
        <f>[1]!'QO.2260.TAD$phigh'</f>
        <v>20.55</v>
      </c>
      <c r="K134" s="1">
        <f>[1]!'QO.2260.TAD$value'</f>
        <v>31310086.850000001</v>
      </c>
      <c r="L134" s="1">
        <f>[1]!'QO.2260.TAD$volume'</f>
        <v>1537896</v>
      </c>
    </row>
    <row r="135" spans="1:12">
      <c r="A135">
        <v>2250</v>
      </c>
      <c r="B135" t="s">
        <v>161</v>
      </c>
      <c r="C135">
        <f>[1]!'QO.2250.TAD$lasttradeprice'</f>
        <v>35.6</v>
      </c>
      <c r="D135" s="2">
        <f>[1]!'QO.2250.TAD$open'</f>
        <v>36</v>
      </c>
      <c r="E135">
        <f>[1]!'QO.2250.TAD$high'</f>
        <v>36</v>
      </c>
      <c r="F135">
        <f>[1]!'QO.2250.TAD$low'</f>
        <v>35.6</v>
      </c>
      <c r="G135" s="1">
        <f>[1]!'QO.2250.TAD$last'</f>
        <v>35.729999999999997</v>
      </c>
      <c r="H135" s="1">
        <f>[1]!'QO.2250.TAD$pclose'</f>
        <v>36</v>
      </c>
      <c r="I135" s="1">
        <f>[1]!'QO.2250.TAD$plow'</f>
        <v>35.5</v>
      </c>
      <c r="J135" s="1">
        <f>[1]!'QO.2250.TAD$phigh'</f>
        <v>36.6</v>
      </c>
      <c r="K135" s="1">
        <f>[1]!'QO.2250.TAD$value'</f>
        <v>13713441</v>
      </c>
      <c r="L135" s="1">
        <f>[1]!'QO.2250.TAD$volume'</f>
        <v>382386</v>
      </c>
    </row>
    <row r="136" spans="1:12">
      <c r="A136">
        <v>2240</v>
      </c>
      <c r="B136" t="s">
        <v>162</v>
      </c>
      <c r="C136">
        <f>[1]!'QO.2240.TAD$lasttradeprice'</f>
        <v>57.5</v>
      </c>
      <c r="D136" s="2">
        <f>[1]!'QO.2240.TAD$open'</f>
        <v>56.25</v>
      </c>
      <c r="E136">
        <f>[1]!'QO.2240.TAD$high'</f>
        <v>59.25</v>
      </c>
      <c r="F136">
        <f>[1]!'QO.2240.TAD$low'</f>
        <v>56.25</v>
      </c>
      <c r="G136" s="1">
        <f>[1]!'QO.2240.TAD$last'</f>
        <v>57.59</v>
      </c>
      <c r="H136" s="1">
        <f>[1]!'QO.2240.TAD$pclose'</f>
        <v>56.3</v>
      </c>
      <c r="I136" s="1">
        <f>[1]!'QO.2240.TAD$plow'</f>
        <v>55.25</v>
      </c>
      <c r="J136" s="1">
        <f>[1]!'QO.2240.TAD$phigh'</f>
        <v>56.5</v>
      </c>
      <c r="K136" s="1">
        <f>[1]!'QO.2240.TAD$value'</f>
        <v>57208295.75</v>
      </c>
      <c r="L136" s="1">
        <f>[1]!'QO.2240.TAD$volume'</f>
        <v>987782</v>
      </c>
    </row>
    <row r="137" spans="1:12">
      <c r="A137">
        <v>2230</v>
      </c>
      <c r="B137" t="s">
        <v>163</v>
      </c>
      <c r="C137">
        <f>[1]!'QO.2230.TAD$lasttradeprice'</f>
        <v>68.75</v>
      </c>
      <c r="D137" s="2">
        <f>[1]!'QO.2230.TAD$open'</f>
        <v>67.75</v>
      </c>
      <c r="E137">
        <f>[1]!'QO.2230.TAD$high'</f>
        <v>69</v>
      </c>
      <c r="F137">
        <f>[1]!'QO.2230.TAD$low'</f>
        <v>67</v>
      </c>
      <c r="G137" s="1">
        <f>[1]!'QO.2230.TAD$last'</f>
        <v>68.67</v>
      </c>
      <c r="H137" s="1">
        <f>[1]!'QO.2230.TAD$pclose'</f>
        <v>67.739999999999995</v>
      </c>
      <c r="I137" s="1">
        <f>[1]!'QO.2230.TAD$plow'</f>
        <v>67</v>
      </c>
      <c r="J137" s="1">
        <f>[1]!'QO.2230.TAD$phigh'</f>
        <v>68</v>
      </c>
      <c r="K137" s="1">
        <f>[1]!'QO.2230.TAD$value'</f>
        <v>28912887</v>
      </c>
      <c r="L137" s="1">
        <f>[1]!'QO.2230.TAD$volume'</f>
        <v>425122</v>
      </c>
    </row>
    <row r="138" spans="1:12">
      <c r="A138">
        <v>2220</v>
      </c>
      <c r="B138" t="s">
        <v>164</v>
      </c>
      <c r="C138">
        <f>[1]!'QO.2220.TAD$lasttradeprice'</f>
        <v>41.9</v>
      </c>
      <c r="D138" s="2">
        <f>[1]!'QO.2220.TAD$open'</f>
        <v>40.9</v>
      </c>
      <c r="E138">
        <f>[1]!'QO.2220.TAD$high'</f>
        <v>42.6</v>
      </c>
      <c r="F138">
        <f>[1]!'QO.2220.TAD$low'</f>
        <v>40.4</v>
      </c>
      <c r="G138" s="1">
        <f>[1]!'QO.2220.TAD$last'</f>
        <v>42.01</v>
      </c>
      <c r="H138" s="1">
        <f>[1]!'QO.2220.TAD$pclose'</f>
        <v>40.950000000000003</v>
      </c>
      <c r="I138" s="1">
        <f>[1]!'QO.2220.TAD$plow'</f>
        <v>40.4</v>
      </c>
      <c r="J138" s="1">
        <f>[1]!'QO.2220.TAD$phigh'</f>
        <v>41.8</v>
      </c>
      <c r="K138" s="1">
        <f>[1]!'QO.2220.TAD$value'</f>
        <v>96532696.5</v>
      </c>
      <c r="L138" s="1">
        <f>[1]!'QO.2220.TAD$volume'</f>
        <v>2321223</v>
      </c>
    </row>
    <row r="139" spans="1:12">
      <c r="A139">
        <v>2210</v>
      </c>
      <c r="B139" t="s">
        <v>165</v>
      </c>
      <c r="C139">
        <f>[1]!'QO.2210.TAD$lasttradeprice'</f>
        <v>15.85</v>
      </c>
      <c r="D139" s="2">
        <f>[1]!'QO.2210.TAD$open'</f>
        <v>15.9</v>
      </c>
      <c r="E139">
        <f>[1]!'QO.2210.TAD$high'</f>
        <v>15.95</v>
      </c>
      <c r="F139">
        <f>[1]!'QO.2210.TAD$low'</f>
        <v>15.5</v>
      </c>
      <c r="G139" s="1">
        <f>[1]!'QO.2210.TAD$last'</f>
        <v>15.84</v>
      </c>
      <c r="H139" s="1">
        <f>[1]!'QO.2210.TAD$pclose'</f>
        <v>15.9</v>
      </c>
      <c r="I139" s="1">
        <f>[1]!'QO.2210.TAD$plow'</f>
        <v>15.8</v>
      </c>
      <c r="J139" s="1">
        <f>[1]!'QO.2210.TAD$phigh'</f>
        <v>16.149999999999999</v>
      </c>
      <c r="K139" s="1">
        <f>[1]!'QO.2210.TAD$value'</f>
        <v>61897026.950000003</v>
      </c>
      <c r="L139" s="1">
        <f>[1]!'QO.2210.TAD$volume'</f>
        <v>3920244</v>
      </c>
    </row>
    <row r="140" spans="1:12">
      <c r="A140">
        <v>2200</v>
      </c>
      <c r="B140" t="s">
        <v>166</v>
      </c>
      <c r="C140">
        <f>[1]!'QO.2200.TAD$lasttradeprice'</f>
        <v>26.7</v>
      </c>
      <c r="D140" s="2">
        <f>[1]!'QO.2200.TAD$open'</f>
        <v>27</v>
      </c>
      <c r="E140">
        <f>[1]!'QO.2200.TAD$high'</f>
        <v>27</v>
      </c>
      <c r="F140">
        <f>[1]!'QO.2200.TAD$low'</f>
        <v>26.3</v>
      </c>
      <c r="G140" s="1">
        <f>[1]!'QO.2200.TAD$last'</f>
        <v>26.73</v>
      </c>
      <c r="H140" s="1">
        <f>[1]!'QO.2200.TAD$pclose'</f>
        <v>26.92</v>
      </c>
      <c r="I140" s="1">
        <f>[1]!'QO.2200.TAD$plow'</f>
        <v>26.7</v>
      </c>
      <c r="J140" s="1">
        <f>[1]!'QO.2200.TAD$phigh'</f>
        <v>27.6</v>
      </c>
      <c r="K140" s="1">
        <f>[1]!'QO.2200.TAD$value'</f>
        <v>23095354.300000001</v>
      </c>
      <c r="L140" s="1">
        <f>[1]!'QO.2200.TAD$volume'</f>
        <v>865974</v>
      </c>
    </row>
    <row r="141" spans="1:12">
      <c r="A141">
        <v>2190</v>
      </c>
      <c r="B141" t="s">
        <v>167</v>
      </c>
      <c r="C141">
        <f>[1]!'QO.2190.TAD$lasttradeprice'</f>
        <v>18.399999999999999</v>
      </c>
      <c r="D141" s="2">
        <f>[1]!'QO.2190.TAD$open'</f>
        <v>18.55</v>
      </c>
      <c r="E141">
        <f>[1]!'QO.2190.TAD$high'</f>
        <v>18.600000000000001</v>
      </c>
      <c r="F141">
        <f>[1]!'QO.2190.TAD$low'</f>
        <v>18</v>
      </c>
      <c r="G141" s="1">
        <f>[1]!'QO.2190.TAD$last'</f>
        <v>18.37</v>
      </c>
      <c r="H141" s="1">
        <f>[1]!'QO.2190.TAD$pclose'</f>
        <v>18.59</v>
      </c>
      <c r="I141" s="1">
        <f>[1]!'QO.2190.TAD$plow'</f>
        <v>18.5</v>
      </c>
      <c r="J141" s="1">
        <f>[1]!'QO.2190.TAD$phigh'</f>
        <v>19.2</v>
      </c>
      <c r="K141" s="1">
        <f>[1]!'QO.2190.TAD$value'</f>
        <v>58609730.399999999</v>
      </c>
      <c r="L141" s="1">
        <f>[1]!'QO.2190.TAD$volume'</f>
        <v>3191650</v>
      </c>
    </row>
    <row r="142" spans="1:12">
      <c r="A142">
        <v>2180</v>
      </c>
      <c r="B142" t="s">
        <v>168</v>
      </c>
      <c r="C142">
        <f>[1]!'QO.2180.TAD$lasttradeprice'</f>
        <v>63</v>
      </c>
      <c r="D142" s="2">
        <f>[1]!'QO.2180.TAD$open'</f>
        <v>62.75</v>
      </c>
      <c r="E142">
        <f>[1]!'QO.2180.TAD$high'</f>
        <v>63.25</v>
      </c>
      <c r="F142">
        <f>[1]!'QO.2180.TAD$low'</f>
        <v>61.5</v>
      </c>
      <c r="G142" s="1">
        <f>[1]!'QO.2180.TAD$last'</f>
        <v>63.01</v>
      </c>
      <c r="H142" s="1">
        <f>[1]!'QO.2180.TAD$pclose'</f>
        <v>62.82</v>
      </c>
      <c r="I142" s="1">
        <f>[1]!'QO.2180.TAD$plow'</f>
        <v>62.5</v>
      </c>
      <c r="J142" s="1">
        <f>[1]!'QO.2180.TAD$phigh'</f>
        <v>64.5</v>
      </c>
      <c r="K142" s="1">
        <f>[1]!'QO.2180.TAD$value'</f>
        <v>66532428.75</v>
      </c>
      <c r="L142" s="1">
        <f>[1]!'QO.2180.TAD$volume'</f>
        <v>1067432</v>
      </c>
    </row>
    <row r="143" spans="1:12">
      <c r="A143">
        <v>2170</v>
      </c>
      <c r="B143" t="s">
        <v>169</v>
      </c>
      <c r="C143">
        <f>[1]!'QO.2170.TAD$lasttradeprice'</f>
        <v>23.9</v>
      </c>
      <c r="D143" s="2">
        <f>[1]!'QO.2170.TAD$open'</f>
        <v>24.25</v>
      </c>
      <c r="E143">
        <f>[1]!'QO.2170.TAD$high'</f>
        <v>24.25</v>
      </c>
      <c r="F143">
        <f>[1]!'QO.2170.TAD$low'</f>
        <v>23.85</v>
      </c>
      <c r="G143" s="1">
        <f>[1]!'QO.2170.TAD$last'</f>
        <v>23.9</v>
      </c>
      <c r="H143" s="1">
        <f>[1]!'QO.2170.TAD$pclose'</f>
        <v>24.25</v>
      </c>
      <c r="I143" s="1">
        <f>[1]!'QO.2170.TAD$plow'</f>
        <v>23.8</v>
      </c>
      <c r="J143" s="1">
        <f>[1]!'QO.2170.TAD$phigh'</f>
        <v>24.55</v>
      </c>
      <c r="K143" s="1">
        <f>[1]!'QO.2170.TAD$value'</f>
        <v>19665316.050000001</v>
      </c>
      <c r="L143" s="1">
        <f>[1]!'QO.2170.TAD$volume'</f>
        <v>821026</v>
      </c>
    </row>
    <row r="144" spans="1:12">
      <c r="A144">
        <v>2160</v>
      </c>
      <c r="B144" t="s">
        <v>170</v>
      </c>
      <c r="C144">
        <f>[1]!'QO.2160.TAD$lasttradeprice'</f>
        <v>16.95</v>
      </c>
      <c r="D144" s="2">
        <f>[1]!'QO.2160.TAD$open'</f>
        <v>17</v>
      </c>
      <c r="E144">
        <f>[1]!'QO.2160.TAD$high'</f>
        <v>17</v>
      </c>
      <c r="F144">
        <f>[1]!'QO.2160.TAD$low'</f>
        <v>16.850000000000001</v>
      </c>
      <c r="G144" s="1">
        <f>[1]!'QO.2160.TAD$last'</f>
        <v>16.96</v>
      </c>
      <c r="H144" s="1">
        <f>[1]!'QO.2160.TAD$pclose'</f>
        <v>17</v>
      </c>
      <c r="I144" s="1">
        <f>[1]!'QO.2160.TAD$plow'</f>
        <v>16.95</v>
      </c>
      <c r="J144" s="1">
        <f>[1]!'QO.2160.TAD$phigh'</f>
        <v>17.2</v>
      </c>
      <c r="K144" s="1">
        <f>[1]!'QO.2160.TAD$value'</f>
        <v>25592316.600000001</v>
      </c>
      <c r="L144" s="1">
        <f>[1]!'QO.2160.TAD$volume'</f>
        <v>1513302</v>
      </c>
    </row>
    <row r="145" spans="1:12">
      <c r="A145">
        <v>2150</v>
      </c>
      <c r="B145" t="s">
        <v>171</v>
      </c>
      <c r="C145">
        <f>[1]!'QO.2150.TAD$lasttradeprice'</f>
        <v>35.1</v>
      </c>
      <c r="D145" s="2">
        <f>[1]!'QO.2150.TAD$open'</f>
        <v>35.200000000000003</v>
      </c>
      <c r="E145">
        <f>[1]!'QO.2150.TAD$high'</f>
        <v>35.299999999999997</v>
      </c>
      <c r="F145">
        <f>[1]!'QO.2150.TAD$low'</f>
        <v>34.700000000000003</v>
      </c>
      <c r="G145" s="1">
        <f>[1]!'QO.2150.TAD$last'</f>
        <v>35.08</v>
      </c>
      <c r="H145" s="1">
        <f>[1]!'QO.2150.TAD$pclose'</f>
        <v>35.36</v>
      </c>
      <c r="I145" s="1">
        <f>[1]!'QO.2150.TAD$plow'</f>
        <v>35</v>
      </c>
      <c r="J145" s="1">
        <f>[1]!'QO.2150.TAD$phigh'</f>
        <v>36</v>
      </c>
      <c r="K145" s="1">
        <f>[1]!'QO.2150.TAD$value'</f>
        <v>28331215.699999999</v>
      </c>
      <c r="L145" s="1">
        <f>[1]!'QO.2150.TAD$volume'</f>
        <v>810248</v>
      </c>
    </row>
    <row r="146" spans="1:12">
      <c r="A146">
        <v>2140</v>
      </c>
      <c r="B146" t="s">
        <v>172</v>
      </c>
      <c r="C146">
        <f>[1]!'QO.2140.TAD$lasttradeprice'</f>
        <v>18.25</v>
      </c>
      <c r="D146" s="2">
        <f>[1]!'QO.2140.TAD$open'</f>
        <v>18.600000000000001</v>
      </c>
      <c r="E146">
        <f>[1]!'QO.2140.TAD$high'</f>
        <v>18.7</v>
      </c>
      <c r="F146">
        <f>[1]!'QO.2140.TAD$low'</f>
        <v>18.100000000000001</v>
      </c>
      <c r="G146" s="1">
        <f>[1]!'QO.2140.TAD$last'</f>
        <v>18.18</v>
      </c>
      <c r="H146" s="1">
        <f>[1]!'QO.2140.TAD$pclose'</f>
        <v>18.43</v>
      </c>
      <c r="I146" s="1">
        <f>[1]!'QO.2140.TAD$plow'</f>
        <v>18.100000000000001</v>
      </c>
      <c r="J146" s="1">
        <f>[1]!'QO.2140.TAD$phigh'</f>
        <v>18.75</v>
      </c>
      <c r="K146" s="1">
        <f>[1]!'QO.2140.TAD$value'</f>
        <v>58477149.700000003</v>
      </c>
      <c r="L146" s="1">
        <f>[1]!'QO.2140.TAD$volume'</f>
        <v>3183956</v>
      </c>
    </row>
    <row r="147" spans="1:12">
      <c r="A147">
        <v>2130</v>
      </c>
      <c r="B147" t="s">
        <v>173</v>
      </c>
      <c r="C147">
        <f>[1]!'QO.2130.TAD$lasttradeprice'</f>
        <v>22.15</v>
      </c>
      <c r="D147" s="2">
        <f>[1]!'QO.2130.TAD$open'</f>
        <v>21.8</v>
      </c>
      <c r="E147">
        <f>[1]!'QO.2130.TAD$high'</f>
        <v>22.45</v>
      </c>
      <c r="F147">
        <f>[1]!'QO.2130.TAD$low'</f>
        <v>21.55</v>
      </c>
      <c r="G147" s="1">
        <f>[1]!'QO.2130.TAD$last'</f>
        <v>22.14</v>
      </c>
      <c r="H147" s="1">
        <f>[1]!'QO.2130.TAD$pclose'</f>
        <v>21.88</v>
      </c>
      <c r="I147" s="1">
        <f>[1]!'QO.2130.TAD$plow'</f>
        <v>21.8</v>
      </c>
      <c r="J147" s="1">
        <f>[1]!'QO.2130.TAD$phigh'</f>
        <v>22.55</v>
      </c>
      <c r="K147" s="1">
        <f>[1]!'QO.2130.TAD$value'</f>
        <v>62515677.049999997</v>
      </c>
      <c r="L147" s="1">
        <f>[1]!'QO.2130.TAD$volume'</f>
        <v>2840589</v>
      </c>
    </row>
    <row r="148" spans="1:12">
      <c r="A148">
        <v>2120</v>
      </c>
      <c r="B148" t="s">
        <v>174</v>
      </c>
      <c r="C148">
        <f>[1]!'QO.2120.TAD$lasttradeprice'</f>
        <v>25.3</v>
      </c>
      <c r="D148" s="2">
        <f>[1]!'QO.2120.TAD$open'</f>
        <v>25.6</v>
      </c>
      <c r="E148">
        <f>[1]!'QO.2120.TAD$high'</f>
        <v>25.6</v>
      </c>
      <c r="F148">
        <f>[1]!'QO.2120.TAD$low'</f>
        <v>25</v>
      </c>
      <c r="G148" s="1">
        <f>[1]!'QO.2120.TAD$last'</f>
        <v>25.34</v>
      </c>
      <c r="H148" s="1">
        <f>[1]!'QO.2120.TAD$pclose'</f>
        <v>25.65</v>
      </c>
      <c r="I148" s="1">
        <f>[1]!'QO.2120.TAD$plow'</f>
        <v>25.4</v>
      </c>
      <c r="J148" s="1">
        <f>[1]!'QO.2120.TAD$phigh'</f>
        <v>26.3</v>
      </c>
      <c r="K148" s="1">
        <f>[1]!'QO.2120.TAD$value'</f>
        <v>50866318.200000003</v>
      </c>
      <c r="L148" s="1">
        <f>[1]!'QO.2120.TAD$volume'</f>
        <v>2016313</v>
      </c>
    </row>
    <row r="149" spans="1:12">
      <c r="A149">
        <v>2110</v>
      </c>
      <c r="B149" t="s">
        <v>175</v>
      </c>
      <c r="C149">
        <f>[1]!'QO.2110.TAD$lasttradeprice'</f>
        <v>13.1</v>
      </c>
      <c r="D149" s="2">
        <f>[1]!'QO.2110.TAD$open'</f>
        <v>12.45</v>
      </c>
      <c r="E149">
        <f>[1]!'QO.2110.TAD$high'</f>
        <v>13.45</v>
      </c>
      <c r="F149">
        <f>[1]!'QO.2110.TAD$low'</f>
        <v>12.45</v>
      </c>
      <c r="G149" s="1">
        <f>[1]!'QO.2110.TAD$last'</f>
        <v>13.16</v>
      </c>
      <c r="H149" s="1">
        <f>[1]!'QO.2110.TAD$pclose'</f>
        <v>12.45</v>
      </c>
      <c r="I149" s="1">
        <f>[1]!'QO.2110.TAD$plow'</f>
        <v>12.4</v>
      </c>
      <c r="J149" s="1">
        <f>[1]!'QO.2110.TAD$phigh'</f>
        <v>12.6</v>
      </c>
      <c r="K149" s="1">
        <f>[1]!'QO.2110.TAD$value'</f>
        <v>189974660</v>
      </c>
      <c r="L149" s="1">
        <f>[1]!'QO.2110.TAD$volume'</f>
        <v>14545962</v>
      </c>
    </row>
    <row r="150" spans="1:12">
      <c r="A150">
        <v>2100</v>
      </c>
      <c r="B150" t="s">
        <v>176</v>
      </c>
      <c r="C150">
        <f>[1]!'QO.2100.TAD$lasttradeprice'</f>
        <v>51</v>
      </c>
      <c r="D150" s="2">
        <f>[1]!'QO.2100.TAD$open'</f>
        <v>50.5</v>
      </c>
      <c r="E150">
        <f>[1]!'QO.2100.TAD$high'</f>
        <v>51.5</v>
      </c>
      <c r="F150">
        <f>[1]!'QO.2100.TAD$low'</f>
        <v>49.6</v>
      </c>
      <c r="G150" s="1">
        <f>[1]!'QO.2100.TAD$last'</f>
        <v>51.1</v>
      </c>
      <c r="H150" s="1">
        <f>[1]!'QO.2100.TAD$pclose'</f>
        <v>50.18</v>
      </c>
      <c r="I150" s="1">
        <f>[1]!'QO.2100.TAD$plow'</f>
        <v>49.6</v>
      </c>
      <c r="J150" s="1">
        <f>[1]!'QO.2100.TAD$phigh'</f>
        <v>51.75</v>
      </c>
      <c r="K150" s="1">
        <f>[1]!'QO.2100.TAD$value'</f>
        <v>87605882.349999994</v>
      </c>
      <c r="L150" s="1">
        <f>[1]!'QO.2100.TAD$volume'</f>
        <v>1740334</v>
      </c>
    </row>
    <row r="151" spans="1:12">
      <c r="A151">
        <v>2090</v>
      </c>
      <c r="B151" t="s">
        <v>177</v>
      </c>
      <c r="C151">
        <f>[1]!'QO.2090.TAD$lasttradeprice'</f>
        <v>32.4</v>
      </c>
      <c r="D151" s="2">
        <f>[1]!'QO.2090.TAD$open'</f>
        <v>31.9</v>
      </c>
      <c r="E151">
        <f>[1]!'QO.2090.TAD$high'</f>
        <v>32.5</v>
      </c>
      <c r="F151">
        <f>[1]!'QO.2090.TAD$low'</f>
        <v>31.5</v>
      </c>
      <c r="G151" s="1">
        <f>[1]!'QO.2090.TAD$last'</f>
        <v>32.299999999999997</v>
      </c>
      <c r="H151" s="1">
        <f>[1]!'QO.2090.TAD$pclose'</f>
        <v>32.090000000000003</v>
      </c>
      <c r="I151" s="1">
        <f>[1]!'QO.2090.TAD$plow'</f>
        <v>31.7</v>
      </c>
      <c r="J151" s="1">
        <f>[1]!'QO.2090.TAD$phigh'</f>
        <v>33</v>
      </c>
      <c r="K151" s="1">
        <f>[1]!'QO.2090.TAD$value'</f>
        <v>58988423.899999999</v>
      </c>
      <c r="L151" s="1">
        <f>[1]!'QO.2090.TAD$volume'</f>
        <v>1839380</v>
      </c>
    </row>
    <row r="152" spans="1:12">
      <c r="A152">
        <v>2080</v>
      </c>
      <c r="B152" t="s">
        <v>178</v>
      </c>
      <c r="C152">
        <f>[1]!'QO.2080.TAD$lasttradeprice'</f>
        <v>29.1</v>
      </c>
      <c r="D152" s="2">
        <f>[1]!'QO.2080.TAD$open'</f>
        <v>29</v>
      </c>
      <c r="E152">
        <f>[1]!'QO.2080.TAD$high'</f>
        <v>29.2</v>
      </c>
      <c r="F152">
        <f>[1]!'QO.2080.TAD$low'</f>
        <v>28.9</v>
      </c>
      <c r="G152" s="1">
        <f>[1]!'QO.2080.TAD$last'</f>
        <v>29.11</v>
      </c>
      <c r="H152" s="1">
        <f>[1]!'QO.2080.TAD$pclose'</f>
        <v>28.89</v>
      </c>
      <c r="I152" s="1">
        <f>[1]!'QO.2080.TAD$plow'</f>
        <v>28.7</v>
      </c>
      <c r="J152" s="1">
        <f>[1]!'QO.2080.TAD$phigh'</f>
        <v>29.5</v>
      </c>
      <c r="K152" s="1">
        <f>[1]!'QO.2080.TAD$value'</f>
        <v>2575777.2000000002</v>
      </c>
      <c r="L152" s="1">
        <f>[1]!'QO.2080.TAD$volume'</f>
        <v>88791</v>
      </c>
    </row>
    <row r="153" spans="1:12">
      <c r="A153">
        <v>2070</v>
      </c>
      <c r="B153" t="s">
        <v>179</v>
      </c>
      <c r="C153">
        <f>[1]!'QO.2070.TAD$lasttradeprice'</f>
        <v>49.2</v>
      </c>
      <c r="D153" s="2">
        <f>[1]!'QO.2070.TAD$open'</f>
        <v>49.6</v>
      </c>
      <c r="E153">
        <f>[1]!'QO.2070.TAD$high'</f>
        <v>49.9</v>
      </c>
      <c r="F153">
        <f>[1]!'QO.2070.TAD$low'</f>
        <v>48.5</v>
      </c>
      <c r="G153" s="1">
        <f>[1]!'QO.2070.TAD$last'</f>
        <v>49.11</v>
      </c>
      <c r="H153" s="1">
        <f>[1]!'QO.2070.TAD$pclose'</f>
        <v>49.44</v>
      </c>
      <c r="I153" s="1">
        <f>[1]!'QO.2070.TAD$plow'</f>
        <v>49</v>
      </c>
      <c r="J153" s="1">
        <f>[1]!'QO.2070.TAD$phigh'</f>
        <v>50.5</v>
      </c>
      <c r="K153" s="1">
        <f>[1]!'QO.2070.TAD$value'</f>
        <v>23044431.600000001</v>
      </c>
      <c r="L153" s="1">
        <f>[1]!'QO.2070.TAD$volume'</f>
        <v>468974</v>
      </c>
    </row>
    <row r="154" spans="1:12">
      <c r="A154">
        <v>2060</v>
      </c>
      <c r="B154" t="s">
        <v>180</v>
      </c>
      <c r="C154">
        <f>[1]!'QO.2060.TAD$lasttradeprice'</f>
        <v>31.8</v>
      </c>
      <c r="D154" s="2">
        <f>[1]!'QO.2060.TAD$open'</f>
        <v>31.8</v>
      </c>
      <c r="E154">
        <f>[1]!'QO.2060.TAD$high'</f>
        <v>31.9</v>
      </c>
      <c r="F154">
        <f>[1]!'QO.2060.TAD$low'</f>
        <v>31.5</v>
      </c>
      <c r="G154" s="1">
        <f>[1]!'QO.2060.TAD$last'</f>
        <v>31.8</v>
      </c>
      <c r="H154" s="1">
        <f>[1]!'QO.2060.TAD$pclose'</f>
        <v>31.6</v>
      </c>
      <c r="I154" s="1">
        <f>[1]!'QO.2060.TAD$plow'</f>
        <v>31.4</v>
      </c>
      <c r="J154" s="1">
        <f>[1]!'QO.2060.TAD$phigh'</f>
        <v>31.9</v>
      </c>
      <c r="K154" s="1">
        <f>[1]!'QO.2060.TAD$value'</f>
        <v>49380940.799999997</v>
      </c>
      <c r="L154" s="1">
        <f>[1]!'QO.2060.TAD$volume'</f>
        <v>1556194</v>
      </c>
    </row>
    <row r="155" spans="1:12">
      <c r="A155">
        <v>2050</v>
      </c>
      <c r="B155" t="s">
        <v>181</v>
      </c>
      <c r="C155">
        <f>[1]!'QO.2050.TAD$lasttradeprice'</f>
        <v>70.25</v>
      </c>
      <c r="D155" s="2">
        <f>[1]!'QO.2050.TAD$open'</f>
        <v>71.25</v>
      </c>
      <c r="E155">
        <f>[1]!'QO.2050.TAD$high'</f>
        <v>71.5</v>
      </c>
      <c r="F155">
        <f>[1]!'QO.2050.TAD$low'</f>
        <v>69.25</v>
      </c>
      <c r="G155" s="1">
        <f>[1]!'QO.2050.TAD$last'</f>
        <v>70.42</v>
      </c>
      <c r="H155" s="1">
        <f>[1]!'QO.2050.TAD$pclose'</f>
        <v>71.39</v>
      </c>
      <c r="I155" s="1">
        <f>[1]!'QO.2050.TAD$plow'</f>
        <v>71.25</v>
      </c>
      <c r="J155" s="1">
        <f>[1]!'QO.2050.TAD$phigh'</f>
        <v>73</v>
      </c>
      <c r="K155" s="1">
        <f>[1]!'QO.2050.TAD$value'</f>
        <v>14202066.25</v>
      </c>
      <c r="L155" s="1">
        <f>[1]!'QO.2050.TAD$volume'</f>
        <v>202136</v>
      </c>
    </row>
    <row r="156" spans="1:12">
      <c r="A156">
        <v>2040</v>
      </c>
      <c r="B156" t="s">
        <v>182</v>
      </c>
      <c r="C156">
        <f>[1]!'QO.2040.TAD$lasttradeprice'</f>
        <v>135.75</v>
      </c>
      <c r="D156" s="2">
        <f>[1]!'QO.2040.TAD$open'</f>
        <v>136.25</v>
      </c>
      <c r="E156">
        <f>[1]!'QO.2040.TAD$high'</f>
        <v>136.75</v>
      </c>
      <c r="F156">
        <f>[1]!'QO.2040.TAD$low'</f>
        <v>135.25</v>
      </c>
      <c r="G156" s="1">
        <f>[1]!'QO.2040.TAD$last'</f>
        <v>135.79</v>
      </c>
      <c r="H156" s="1">
        <f>[1]!'QO.2040.TAD$pclose'</f>
        <v>136.27000000000001</v>
      </c>
      <c r="I156" s="1">
        <f>[1]!'QO.2040.TAD$plow'</f>
        <v>136.25</v>
      </c>
      <c r="J156" s="1">
        <f>[1]!'QO.2040.TAD$phigh'</f>
        <v>138.5</v>
      </c>
      <c r="K156" s="1">
        <f>[1]!'QO.2040.TAD$value'</f>
        <v>5712262</v>
      </c>
      <c r="L156" s="1">
        <f>[1]!'QO.2040.TAD$volume'</f>
        <v>41990</v>
      </c>
    </row>
    <row r="157" spans="1:12">
      <c r="A157">
        <v>2030</v>
      </c>
      <c r="B157" t="s">
        <v>183</v>
      </c>
      <c r="C157">
        <f>[1]!'QO.2030.TAD$lasttradeprice'</f>
        <v>77</v>
      </c>
      <c r="D157" s="2">
        <f>[1]!'QO.2030.TAD$open'</f>
        <v>76.75</v>
      </c>
      <c r="E157">
        <f>[1]!'QO.2030.TAD$high'</f>
        <v>77.5</v>
      </c>
      <c r="F157">
        <f>[1]!'QO.2030.TAD$low'</f>
        <v>75.75</v>
      </c>
      <c r="G157" s="1">
        <f>[1]!'QO.2030.TAD$last'</f>
        <v>76.569999999999993</v>
      </c>
      <c r="H157" s="1">
        <f>[1]!'QO.2030.TAD$pclose'</f>
        <v>77.17</v>
      </c>
      <c r="I157" s="1">
        <f>[1]!'QO.2030.TAD$plow'</f>
        <v>76</v>
      </c>
      <c r="J157" s="1">
        <f>[1]!'QO.2030.TAD$phigh'</f>
        <v>78.25</v>
      </c>
      <c r="K157" s="1">
        <f>[1]!'QO.2030.TAD$value'</f>
        <v>58951927.25</v>
      </c>
      <c r="L157" s="1">
        <f>[1]!'QO.2030.TAD$volume'</f>
        <v>772275</v>
      </c>
    </row>
    <row r="158" spans="1:12">
      <c r="A158">
        <v>2020</v>
      </c>
      <c r="B158" t="s">
        <v>184</v>
      </c>
      <c r="C158">
        <f>[1]!'QO.2020.TAD$lasttradeprice'</f>
        <v>162</v>
      </c>
      <c r="D158" s="2">
        <f>[1]!'QO.2020.TAD$open'</f>
        <v>161.5</v>
      </c>
      <c r="E158">
        <f>[1]!'QO.2020.TAD$high'</f>
        <v>162</v>
      </c>
      <c r="F158">
        <f>[1]!'QO.2020.TAD$low'</f>
        <v>161.5</v>
      </c>
      <c r="G158" s="1">
        <f>[1]!'QO.2020.TAD$last'</f>
        <v>161.76</v>
      </c>
      <c r="H158" s="1">
        <f>[1]!'QO.2020.TAD$pclose'</f>
        <v>161.36000000000001</v>
      </c>
      <c r="I158" s="1">
        <f>[1]!'QO.2020.TAD$plow'</f>
        <v>161</v>
      </c>
      <c r="J158" s="1">
        <f>[1]!'QO.2020.TAD$phigh'</f>
        <v>162.5</v>
      </c>
      <c r="K158" s="1">
        <f>[1]!'QO.2020.TAD$value'</f>
        <v>19660431.5</v>
      </c>
      <c r="L158" s="1">
        <f>[1]!'QO.2020.TAD$volume'</f>
        <v>121608</v>
      </c>
    </row>
    <row r="159" spans="1:12">
      <c r="A159">
        <v>2010</v>
      </c>
      <c r="B159" t="s">
        <v>185</v>
      </c>
      <c r="C159">
        <f>[1]!'QO.2010.TAD$lasttradeprice'</f>
        <v>115</v>
      </c>
      <c r="D159" s="2">
        <f>[1]!'QO.2010.TAD$open'</f>
        <v>115</v>
      </c>
      <c r="E159">
        <f>[1]!'QO.2010.TAD$high'</f>
        <v>115.5</v>
      </c>
      <c r="F159">
        <f>[1]!'QO.2010.TAD$low'</f>
        <v>114.75</v>
      </c>
      <c r="G159" s="1">
        <f>[1]!'QO.2010.TAD$last'</f>
        <v>115.18</v>
      </c>
      <c r="H159" s="1">
        <f>[1]!'QO.2010.TAD$pclose'</f>
        <v>115.01</v>
      </c>
      <c r="I159" s="1">
        <f>[1]!'QO.2010.TAD$plow'</f>
        <v>114.5</v>
      </c>
      <c r="J159" s="1">
        <f>[1]!'QO.2010.TAD$phigh'</f>
        <v>115.5</v>
      </c>
      <c r="K159" s="1">
        <f>[1]!'QO.2010.TAD$value'</f>
        <v>460447205.5</v>
      </c>
      <c r="L159" s="1">
        <f>[1]!'QO.2010.TAD$volume'</f>
        <v>3998777</v>
      </c>
    </row>
    <row r="160" spans="1:12">
      <c r="A160">
        <v>2002</v>
      </c>
      <c r="B160" t="s">
        <v>186</v>
      </c>
      <c r="C160">
        <f>[1]!'QO.2002.TAD$lasttradeprice'</f>
        <v>28.7</v>
      </c>
      <c r="D160" s="2">
        <f>[1]!'QO.2002.TAD$open'</f>
        <v>28.4</v>
      </c>
      <c r="E160">
        <f>[1]!'QO.2002.TAD$high'</f>
        <v>28.8</v>
      </c>
      <c r="F160">
        <f>[1]!'QO.2002.TAD$low'</f>
        <v>28.4</v>
      </c>
      <c r="G160" s="1">
        <f>[1]!'QO.2002.TAD$last'</f>
        <v>28.62</v>
      </c>
      <c r="H160" s="1">
        <f>[1]!'QO.2002.TAD$pclose'</f>
        <v>28.67</v>
      </c>
      <c r="I160" s="1">
        <f>[1]!'QO.2002.TAD$plow'</f>
        <v>28.5</v>
      </c>
      <c r="J160" s="1">
        <f>[1]!'QO.2002.TAD$phigh'</f>
        <v>29.2</v>
      </c>
      <c r="K160" s="1">
        <f>[1]!'QO.2002.TAD$value'</f>
        <v>8766446</v>
      </c>
      <c r="L160" s="1">
        <f>[1]!'QO.2002.TAD$volume'</f>
        <v>306275</v>
      </c>
    </row>
    <row r="161" spans="1:12">
      <c r="A161">
        <v>2001</v>
      </c>
      <c r="B161" t="s">
        <v>187</v>
      </c>
      <c r="C161">
        <f>[1]!'QO.2001.TAD$lasttradeprice'</f>
        <v>17.100000000000001</v>
      </c>
      <c r="D161" s="2">
        <f>[1]!'QO.2001.TAD$open'</f>
        <v>17.149999999999999</v>
      </c>
      <c r="E161">
        <f>[1]!'QO.2001.TAD$high'</f>
        <v>17.149999999999999</v>
      </c>
      <c r="F161">
        <f>[1]!'QO.2001.TAD$low'</f>
        <v>16.95</v>
      </c>
      <c r="G161" s="1">
        <f>[1]!'QO.2001.TAD$last'</f>
        <v>17.100000000000001</v>
      </c>
      <c r="H161" s="1">
        <f>[1]!'QO.2001.TAD$pclose'</f>
        <v>17.18</v>
      </c>
      <c r="I161" s="1">
        <f>[1]!'QO.2001.TAD$plow'</f>
        <v>17.05</v>
      </c>
      <c r="J161" s="1">
        <f>[1]!'QO.2001.TAD$phigh'</f>
        <v>17.5</v>
      </c>
      <c r="K161" s="1">
        <f>[1]!'QO.2001.TAD$value'</f>
        <v>34641985.799999997</v>
      </c>
      <c r="L161" s="1">
        <f>[1]!'QO.2001.TAD$volume'</f>
        <v>2032764</v>
      </c>
    </row>
    <row r="162" spans="1:12">
      <c r="A162">
        <v>1810</v>
      </c>
      <c r="B162" t="s">
        <v>188</v>
      </c>
      <c r="C162">
        <f>[1]!'QO.1810.TAD$lasttradeprice'</f>
        <v>122.25</v>
      </c>
      <c r="D162" s="2">
        <f>[1]!'QO.1810.TAD$open'</f>
        <v>124</v>
      </c>
      <c r="E162">
        <f>[1]!'QO.1810.TAD$high'</f>
        <v>124</v>
      </c>
      <c r="F162">
        <f>[1]!'QO.1810.TAD$low'</f>
        <v>120</v>
      </c>
      <c r="G162" s="1">
        <f>[1]!'QO.1810.TAD$last'</f>
        <v>122.2</v>
      </c>
      <c r="H162" s="1">
        <f>[1]!'QO.1810.TAD$pclose'</f>
        <v>124.03</v>
      </c>
      <c r="I162" s="1">
        <f>[1]!'QO.1810.TAD$plow'</f>
        <v>123.75</v>
      </c>
      <c r="J162" s="1">
        <f>[1]!'QO.1810.TAD$phigh'</f>
        <v>126.75</v>
      </c>
      <c r="K162" s="1">
        <f>[1]!'QO.1810.TAD$value'</f>
        <v>91815976.25</v>
      </c>
      <c r="L162" s="1">
        <f>[1]!'QO.1810.TAD$volume'</f>
        <v>752652</v>
      </c>
    </row>
    <row r="163" spans="1:12">
      <c r="A163">
        <v>1330</v>
      </c>
      <c r="B163" t="s">
        <v>189</v>
      </c>
      <c r="C163">
        <f>[1]!'QO.1330.TAD$lasttradeprice'</f>
        <v>37.4</v>
      </c>
      <c r="D163" s="2">
        <f>[1]!'QO.1330.TAD$open'</f>
        <v>37.9</v>
      </c>
      <c r="E163">
        <f>[1]!'QO.1330.TAD$high'</f>
        <v>37.9</v>
      </c>
      <c r="F163">
        <f>[1]!'QO.1330.TAD$low'</f>
        <v>36.9</v>
      </c>
      <c r="G163" s="1">
        <f>[1]!'QO.1330.TAD$last'</f>
        <v>37.44</v>
      </c>
      <c r="H163" s="1">
        <f>[1]!'QO.1330.TAD$pclose'</f>
        <v>37.9</v>
      </c>
      <c r="I163" s="1">
        <f>[1]!'QO.1330.TAD$plow'</f>
        <v>37.799999999999997</v>
      </c>
      <c r="J163" s="1">
        <f>[1]!'QO.1330.TAD$phigh'</f>
        <v>38.6</v>
      </c>
      <c r="K163" s="1">
        <f>[1]!'QO.1330.TAD$value'</f>
        <v>25965153.800000001</v>
      </c>
      <c r="L163" s="1">
        <f>[1]!'QO.1330.TAD$volume'</f>
        <v>696192</v>
      </c>
    </row>
    <row r="164" spans="1:12">
      <c r="A164">
        <v>1320</v>
      </c>
      <c r="B164" t="s">
        <v>190</v>
      </c>
      <c r="C164">
        <f>[1]!'QO.1320.TAD$lasttradeprice'</f>
        <v>37.299999999999997</v>
      </c>
      <c r="D164" s="2">
        <f>[1]!'QO.1320.TAD$open'</f>
        <v>37.6</v>
      </c>
      <c r="E164">
        <f>[1]!'QO.1320.TAD$high'</f>
        <v>37.799999999999997</v>
      </c>
      <c r="F164">
        <f>[1]!'QO.1320.TAD$low'</f>
        <v>37.299999999999997</v>
      </c>
      <c r="G164" s="1">
        <f>[1]!'QO.1320.TAD$last'</f>
        <v>37.32</v>
      </c>
      <c r="H164" s="1">
        <f>[1]!'QO.1320.TAD$pclose'</f>
        <v>37.65</v>
      </c>
      <c r="I164" s="1">
        <f>[1]!'QO.1320.TAD$plow'</f>
        <v>37.6</v>
      </c>
      <c r="J164" s="1">
        <f>[1]!'QO.1320.TAD$phigh'</f>
        <v>38.200000000000003</v>
      </c>
      <c r="K164" s="1">
        <f>[1]!'QO.1320.TAD$value'</f>
        <v>5040640.8</v>
      </c>
      <c r="L164" s="1">
        <f>[1]!'QO.1320.TAD$volume'</f>
        <v>134575</v>
      </c>
    </row>
    <row r="165" spans="1:12">
      <c r="A165">
        <v>1310</v>
      </c>
      <c r="B165" t="s">
        <v>191</v>
      </c>
      <c r="C165">
        <f>[1]!'QO.1310.TAD$lasttradeprice'</f>
        <v>12.55</v>
      </c>
      <c r="D165" s="2" t="str">
        <f>[1]!'QO.1310.TAD$open'</f>
        <v>#</v>
      </c>
      <c r="E165" t="str">
        <f>[1]!'QO.1310.TAD$high'</f>
        <v>#</v>
      </c>
      <c r="F165" t="str">
        <f>[1]!'QO.1310.TAD$low'</f>
        <v>#</v>
      </c>
      <c r="G165" s="1">
        <f>[1]!'QO.1310.TAD$last'</f>
        <v>12.55</v>
      </c>
      <c r="H165" s="1">
        <f>[1]!'QO.1310.TAD$pclose'</f>
        <v>12.55</v>
      </c>
      <c r="I165" s="1" t="str">
        <f>[1]!'QO.1310.TAD$plow'</f>
        <v>#</v>
      </c>
      <c r="J165" s="1" t="str">
        <f>[1]!'QO.1310.TAD$phigh'</f>
        <v>#</v>
      </c>
      <c r="K165" s="1" t="str">
        <f>[1]!'QO.1310.TAD$value'</f>
        <v>#</v>
      </c>
      <c r="L165" s="1" t="str">
        <f>[1]!'QO.1310.TAD$volume'</f>
        <v>#</v>
      </c>
    </row>
    <row r="166" spans="1:12">
      <c r="A166">
        <v>1302</v>
      </c>
      <c r="B166" t="s">
        <v>192</v>
      </c>
      <c r="C166">
        <f>[1]!'QO.1302.TAD$lasttradeprice'</f>
        <v>73.5</v>
      </c>
      <c r="D166" s="2">
        <f>[1]!'QO.1302.TAD$open'</f>
        <v>74.5</v>
      </c>
      <c r="E166">
        <f>[1]!'QO.1302.TAD$high'</f>
        <v>74.5</v>
      </c>
      <c r="F166">
        <f>[1]!'QO.1302.TAD$low'</f>
        <v>73</v>
      </c>
      <c r="G166" s="1">
        <f>[1]!'QO.1302.TAD$last'</f>
        <v>73.540000000000006</v>
      </c>
      <c r="H166" s="1">
        <f>[1]!'QO.1302.TAD$pclose'</f>
        <v>74.44</v>
      </c>
      <c r="I166" s="1">
        <f>[1]!'QO.1302.TAD$plow'</f>
        <v>72.25</v>
      </c>
      <c r="J166" s="1">
        <f>[1]!'QO.1302.TAD$phigh'</f>
        <v>76.25</v>
      </c>
      <c r="K166" s="1">
        <f>[1]!'QO.1302.TAD$value'</f>
        <v>37193911</v>
      </c>
      <c r="L166" s="1">
        <f>[1]!'QO.1302.TAD$volume'</f>
        <v>504389</v>
      </c>
    </row>
    <row r="167" spans="1:12">
      <c r="A167">
        <v>1301</v>
      </c>
      <c r="B167" t="s">
        <v>193</v>
      </c>
      <c r="C167">
        <f>[1]!'QO.1301.TAD$lasttradeprice'</f>
        <v>46.2</v>
      </c>
      <c r="D167" s="2">
        <f>[1]!'QO.1301.TAD$open'</f>
        <v>47.2</v>
      </c>
      <c r="E167">
        <f>[1]!'QO.1301.TAD$high'</f>
        <v>47.5</v>
      </c>
      <c r="F167">
        <f>[1]!'QO.1301.TAD$low'</f>
        <v>46.1</v>
      </c>
      <c r="G167" s="1">
        <f>[1]!'QO.1301.TAD$last'</f>
        <v>46.37</v>
      </c>
      <c r="H167" s="1">
        <f>[1]!'QO.1301.TAD$pclose'</f>
        <v>47.12</v>
      </c>
      <c r="I167" s="1">
        <f>[1]!'QO.1301.TAD$plow'</f>
        <v>47</v>
      </c>
      <c r="J167" s="1">
        <f>[1]!'QO.1301.TAD$phigh'</f>
        <v>49</v>
      </c>
      <c r="K167" s="1">
        <f>[1]!'QO.1301.TAD$value'</f>
        <v>30745204.100000001</v>
      </c>
      <c r="L167" s="1">
        <f>[1]!'QO.1301.TAD$volume'</f>
        <v>659135</v>
      </c>
    </row>
    <row r="168" spans="1:12">
      <c r="A168">
        <v>1214</v>
      </c>
      <c r="B168" t="s">
        <v>194</v>
      </c>
      <c r="C168">
        <f>[1]!'QO.1214.TAD$lasttradeprice'</f>
        <v>77.25</v>
      </c>
      <c r="D168" s="2">
        <f>[1]!'QO.1214.TAD$open'</f>
        <v>77.25</v>
      </c>
      <c r="E168">
        <f>[1]!'QO.1214.TAD$high'</f>
        <v>77.5</v>
      </c>
      <c r="F168">
        <f>[1]!'QO.1214.TAD$low'</f>
        <v>76.5</v>
      </c>
      <c r="G168" s="1">
        <f>[1]!'QO.1214.TAD$last'</f>
        <v>77.239999999999995</v>
      </c>
      <c r="H168" s="1">
        <f>[1]!'QO.1214.TAD$pclose'</f>
        <v>77.33</v>
      </c>
      <c r="I168" s="1">
        <f>[1]!'QO.1214.TAD$plow'</f>
        <v>76.25</v>
      </c>
      <c r="J168" s="1">
        <f>[1]!'QO.1214.TAD$phigh'</f>
        <v>80.25</v>
      </c>
      <c r="K168" s="1">
        <f>[1]!'QO.1214.TAD$value'</f>
        <v>14029935.5</v>
      </c>
      <c r="L168" s="1">
        <f>[1]!'QO.1214.TAD$volume'</f>
        <v>182307</v>
      </c>
    </row>
    <row r="169" spans="1:12">
      <c r="A169">
        <v>1213</v>
      </c>
      <c r="B169" t="s">
        <v>195</v>
      </c>
      <c r="C169">
        <f>[1]!'QO.1213.TAD$lasttradeprice'</f>
        <v>23.3</v>
      </c>
      <c r="D169" s="2">
        <f>[1]!'QO.1213.TAD$open'</f>
        <v>23.3</v>
      </c>
      <c r="E169">
        <f>[1]!'QO.1213.TAD$high'</f>
        <v>23.45</v>
      </c>
      <c r="F169">
        <f>[1]!'QO.1213.TAD$low'</f>
        <v>23.2</v>
      </c>
      <c r="G169" s="1">
        <f>[1]!'QO.1213.TAD$last'</f>
        <v>23.25</v>
      </c>
      <c r="H169" s="1">
        <f>[1]!'QO.1213.TAD$pclose'</f>
        <v>23.35</v>
      </c>
      <c r="I169" s="1">
        <f>[1]!'QO.1213.TAD$plow'</f>
        <v>23.2</v>
      </c>
      <c r="J169" s="1">
        <f>[1]!'QO.1213.TAD$phigh'</f>
        <v>23.55</v>
      </c>
      <c r="K169" s="1">
        <f>[1]!'QO.1213.TAD$value'</f>
        <v>22036583.649999999</v>
      </c>
      <c r="L169" s="1">
        <f>[1]!'QO.1213.TAD$volume'</f>
        <v>944907</v>
      </c>
    </row>
    <row r="170" spans="1:12">
      <c r="A170">
        <v>1212</v>
      </c>
      <c r="B170" t="s">
        <v>196</v>
      </c>
      <c r="C170">
        <f>[1]!'QO.1212.TAD$lasttradeprice'</f>
        <v>59.25</v>
      </c>
      <c r="D170" s="2">
        <f>[1]!'QO.1212.TAD$open'</f>
        <v>59.25</v>
      </c>
      <c r="E170">
        <f>[1]!'QO.1212.TAD$high'</f>
        <v>59.75</v>
      </c>
      <c r="F170">
        <f>[1]!'QO.1212.TAD$low'</f>
        <v>59</v>
      </c>
      <c r="G170" s="1">
        <f>[1]!'QO.1212.TAD$last'</f>
        <v>59.45</v>
      </c>
      <c r="H170" s="1">
        <f>[1]!'QO.1212.TAD$pclose'</f>
        <v>59.15</v>
      </c>
      <c r="I170" s="1">
        <f>[1]!'QO.1212.TAD$plow'</f>
        <v>58.75</v>
      </c>
      <c r="J170" s="1">
        <f>[1]!'QO.1212.TAD$phigh'</f>
        <v>60.75</v>
      </c>
      <c r="K170" s="1">
        <f>[1]!'QO.1212.TAD$value'</f>
        <v>11784901.75</v>
      </c>
      <c r="L170" s="1">
        <f>[1]!'QO.1212.TAD$volume'</f>
        <v>198911</v>
      </c>
    </row>
    <row r="171" spans="1:12">
      <c r="A171">
        <v>1211</v>
      </c>
      <c r="B171" t="s">
        <v>197</v>
      </c>
      <c r="C171">
        <f>[1]!'QO.1211.TAD$lasttradeprice'</f>
        <v>35.299999999999997</v>
      </c>
      <c r="D171" s="2">
        <f>[1]!'QO.1211.TAD$open'</f>
        <v>35.200000000000003</v>
      </c>
      <c r="E171">
        <f>[1]!'QO.1211.TAD$high'</f>
        <v>35.4</v>
      </c>
      <c r="F171">
        <f>[1]!'QO.1211.TAD$low'</f>
        <v>35</v>
      </c>
      <c r="G171" s="1">
        <f>[1]!'QO.1211.TAD$last'</f>
        <v>35.36</v>
      </c>
      <c r="H171" s="1">
        <f>[1]!'QO.1211.TAD$pclose'</f>
        <v>35.35</v>
      </c>
      <c r="I171" s="1">
        <f>[1]!'QO.1211.TAD$plow'</f>
        <v>35.200000000000003</v>
      </c>
      <c r="J171" s="1">
        <f>[1]!'QO.1211.TAD$phigh'</f>
        <v>35.700000000000003</v>
      </c>
      <c r="K171" s="1">
        <f>[1]!'QO.1211.TAD$value'</f>
        <v>61995108.5</v>
      </c>
      <c r="L171" s="1">
        <f>[1]!'QO.1211.TAD$volume'</f>
        <v>1760062</v>
      </c>
    </row>
    <row r="172" spans="1:12">
      <c r="A172">
        <v>1210</v>
      </c>
      <c r="B172" t="s">
        <v>198</v>
      </c>
      <c r="C172">
        <f>[1]!'QO.1210.TAD$lasttradeprice'</f>
        <v>39.4</v>
      </c>
      <c r="D172" s="2">
        <f>[1]!'QO.1210.TAD$open'</f>
        <v>38.5</v>
      </c>
      <c r="E172">
        <f>[1]!'QO.1210.TAD$high'</f>
        <v>39.799999999999997</v>
      </c>
      <c r="F172">
        <f>[1]!'QO.1210.TAD$low'</f>
        <v>38.5</v>
      </c>
      <c r="G172" s="1">
        <f>[1]!'QO.1210.TAD$last'</f>
        <v>39.369999999999997</v>
      </c>
      <c r="H172" s="1">
        <f>[1]!'QO.1210.TAD$pclose'</f>
        <v>38.53</v>
      </c>
      <c r="I172" s="1">
        <f>[1]!'QO.1210.TAD$plow'</f>
        <v>38.200000000000003</v>
      </c>
      <c r="J172" s="1">
        <f>[1]!'QO.1210.TAD$phigh'</f>
        <v>38.799999999999997</v>
      </c>
      <c r="K172" s="1">
        <f>[1]!'QO.1210.TAD$value'</f>
        <v>77334592</v>
      </c>
      <c r="L172" s="1">
        <f>[1]!'QO.1210.TAD$volume'</f>
        <v>1976765</v>
      </c>
    </row>
    <row r="173" spans="1:12">
      <c r="A173">
        <v>1201</v>
      </c>
      <c r="B173" t="s">
        <v>199</v>
      </c>
      <c r="C173">
        <f>[1]!'QO.1201.TAD$lasttradeprice'</f>
        <v>48.6</v>
      </c>
      <c r="D173" s="2">
        <f>[1]!'QO.1201.TAD$open'</f>
        <v>47.3</v>
      </c>
      <c r="E173">
        <f>[1]!'QO.1201.TAD$high'</f>
        <v>49.4</v>
      </c>
      <c r="F173">
        <f>[1]!'QO.1201.TAD$low'</f>
        <v>47.2</v>
      </c>
      <c r="G173" s="1">
        <f>[1]!'QO.1201.TAD$last'</f>
        <v>48.78</v>
      </c>
      <c r="H173" s="1">
        <f>[1]!'QO.1201.TAD$pclose'</f>
        <v>47.23</v>
      </c>
      <c r="I173" s="1">
        <f>[1]!'QO.1201.TAD$plow'</f>
        <v>47</v>
      </c>
      <c r="J173" s="1">
        <f>[1]!'QO.1201.TAD$phigh'</f>
        <v>48.7</v>
      </c>
      <c r="K173" s="1">
        <f>[1]!'QO.1201.TAD$value'</f>
        <v>65302955.5</v>
      </c>
      <c r="L173" s="1">
        <f>[1]!'QO.1201.TAD$volume'</f>
        <v>1341136</v>
      </c>
    </row>
    <row r="174" spans="1:12">
      <c r="A174">
        <v>1150</v>
      </c>
      <c r="B174" t="s">
        <v>200</v>
      </c>
      <c r="C174">
        <f>[1]!'QO.1150.TAD$lasttradeprice'</f>
        <v>18.5</v>
      </c>
      <c r="D174" s="2">
        <f>[1]!'QO.1150.TAD$open'</f>
        <v>18.45</v>
      </c>
      <c r="E174">
        <f>[1]!'QO.1150.TAD$high'</f>
        <v>18.5</v>
      </c>
      <c r="F174">
        <f>[1]!'QO.1150.TAD$low'</f>
        <v>18.350000000000001</v>
      </c>
      <c r="G174" s="1">
        <f>[1]!'QO.1150.TAD$last'</f>
        <v>18.47</v>
      </c>
      <c r="H174" s="1">
        <f>[1]!'QO.1150.TAD$pclose'</f>
        <v>18.41</v>
      </c>
      <c r="I174" s="1">
        <f>[1]!'QO.1150.TAD$plow'</f>
        <v>18.399999999999999</v>
      </c>
      <c r="J174" s="1">
        <f>[1]!'QO.1150.TAD$phigh'</f>
        <v>18.55</v>
      </c>
      <c r="K174" s="1">
        <f>[1]!'QO.1150.TAD$value'</f>
        <v>346374339.39999998</v>
      </c>
      <c r="L174" s="1">
        <f>[1]!'QO.1150.TAD$volume'</f>
        <v>18798011</v>
      </c>
    </row>
    <row r="175" spans="1:12">
      <c r="A175">
        <v>1140</v>
      </c>
      <c r="B175" t="s">
        <v>201</v>
      </c>
      <c r="C175">
        <f>[1]!'QO.1140.TAD$lasttradeprice'</f>
        <v>42.6</v>
      </c>
      <c r="D175" s="2">
        <f>[1]!'QO.1140.TAD$open'</f>
        <v>42.6</v>
      </c>
      <c r="E175">
        <f>[1]!'QO.1140.TAD$high'</f>
        <v>42.8</v>
      </c>
      <c r="F175">
        <f>[1]!'QO.1140.TAD$low'</f>
        <v>42.3</v>
      </c>
      <c r="G175" s="1">
        <f>[1]!'QO.1140.TAD$last'</f>
        <v>42.51</v>
      </c>
      <c r="H175" s="1">
        <f>[1]!'QO.1140.TAD$pclose'</f>
        <v>42.59</v>
      </c>
      <c r="I175" s="1">
        <f>[1]!'QO.1140.TAD$plow'</f>
        <v>42.4</v>
      </c>
      <c r="J175" s="1">
        <f>[1]!'QO.1140.TAD$phigh'</f>
        <v>42.8</v>
      </c>
      <c r="K175" s="1">
        <f>[1]!'QO.1140.TAD$value'</f>
        <v>8666930.4000000004</v>
      </c>
      <c r="L175" s="1">
        <f>[1]!'QO.1140.TAD$volume'</f>
        <v>204142</v>
      </c>
    </row>
    <row r="176" spans="1:12">
      <c r="A176">
        <v>1120</v>
      </c>
      <c r="B176" t="s">
        <v>202</v>
      </c>
      <c r="C176">
        <f>[1]!'QO.1120.TAD$lasttradeprice'</f>
        <v>66</v>
      </c>
      <c r="D176" s="2">
        <f>[1]!'QO.1120.TAD$open'</f>
        <v>66.75</v>
      </c>
      <c r="E176">
        <f>[1]!'QO.1120.TAD$high'</f>
        <v>66.75</v>
      </c>
      <c r="F176">
        <f>[1]!'QO.1120.TAD$low'</f>
        <v>65.75</v>
      </c>
      <c r="G176" s="1">
        <f>[1]!'QO.1120.TAD$last'</f>
        <v>66.03</v>
      </c>
      <c r="H176" s="1">
        <f>[1]!'QO.1120.TAD$pclose'</f>
        <v>66.53</v>
      </c>
      <c r="I176" s="1">
        <f>[1]!'QO.1120.TAD$plow'</f>
        <v>66.25</v>
      </c>
      <c r="J176" s="1">
        <f>[1]!'QO.1120.TAD$phigh'</f>
        <v>67</v>
      </c>
      <c r="K176" s="1">
        <f>[1]!'QO.1120.TAD$value'</f>
        <v>193619971</v>
      </c>
      <c r="L176" s="1">
        <f>[1]!'QO.1120.TAD$volume'</f>
        <v>2929228</v>
      </c>
    </row>
    <row r="177" spans="1:12">
      <c r="A177">
        <v>1090</v>
      </c>
      <c r="B177" t="s">
        <v>203</v>
      </c>
      <c r="C177">
        <f>[1]!'QO.1090.TAD$lasttradeprice'</f>
        <v>40.200000000000003</v>
      </c>
      <c r="D177" s="2">
        <f>[1]!'QO.1090.TAD$open'</f>
        <v>40.299999999999997</v>
      </c>
      <c r="E177">
        <f>[1]!'QO.1090.TAD$high'</f>
        <v>40.5</v>
      </c>
      <c r="F177">
        <f>[1]!'QO.1090.TAD$low'</f>
        <v>40.200000000000003</v>
      </c>
      <c r="G177" s="1">
        <f>[1]!'QO.1090.TAD$last'</f>
        <v>40.26</v>
      </c>
      <c r="H177" s="1">
        <f>[1]!'QO.1090.TAD$pclose'</f>
        <v>40.36</v>
      </c>
      <c r="I177" s="1">
        <f>[1]!'QO.1090.TAD$plow'</f>
        <v>40.299999999999997</v>
      </c>
      <c r="J177" s="1">
        <f>[1]!'QO.1090.TAD$phigh'</f>
        <v>40.799999999999997</v>
      </c>
      <c r="K177" s="1">
        <f>[1]!'QO.1090.TAD$value'</f>
        <v>21747943.300000001</v>
      </c>
      <c r="L177" s="1">
        <f>[1]!'QO.1090.TAD$volume'</f>
        <v>539274</v>
      </c>
    </row>
    <row r="178" spans="1:12">
      <c r="A178">
        <v>1080</v>
      </c>
      <c r="B178" t="s">
        <v>204</v>
      </c>
      <c r="C178">
        <f>[1]!'QO.1080.TAD$lasttradeprice'</f>
        <v>28.4</v>
      </c>
      <c r="D178" s="2">
        <f>[1]!'QO.1080.TAD$open'</f>
        <v>28.3</v>
      </c>
      <c r="E178">
        <f>[1]!'QO.1080.TAD$high'</f>
        <v>28.5</v>
      </c>
      <c r="F178">
        <f>[1]!'QO.1080.TAD$low'</f>
        <v>28.2</v>
      </c>
      <c r="G178" s="1">
        <f>[1]!'QO.1080.TAD$last'</f>
        <v>28.29</v>
      </c>
      <c r="H178" s="1">
        <f>[1]!'QO.1080.TAD$pclose'</f>
        <v>28.3</v>
      </c>
      <c r="I178" s="1">
        <f>[1]!'QO.1080.TAD$plow'</f>
        <v>28.1</v>
      </c>
      <c r="J178" s="1">
        <f>[1]!'QO.1080.TAD$phigh'</f>
        <v>28.4</v>
      </c>
      <c r="K178" s="1">
        <f>[1]!'QO.1080.TAD$value'</f>
        <v>11420738.800000001</v>
      </c>
      <c r="L178" s="1">
        <f>[1]!'QO.1080.TAD$volume'</f>
        <v>403215</v>
      </c>
    </row>
    <row r="179" spans="1:12">
      <c r="A179">
        <v>1060</v>
      </c>
      <c r="B179" t="s">
        <v>205</v>
      </c>
      <c r="C179">
        <f>[1]!'QO.1060.TAD$lasttradeprice'</f>
        <v>49.5</v>
      </c>
      <c r="D179" s="2">
        <f>[1]!'QO.1060.TAD$open'</f>
        <v>48.9</v>
      </c>
      <c r="E179">
        <f>[1]!'QO.1060.TAD$high'</f>
        <v>49.5</v>
      </c>
      <c r="F179">
        <f>[1]!'QO.1060.TAD$low'</f>
        <v>48.6</v>
      </c>
      <c r="G179" s="1">
        <f>[1]!'QO.1060.TAD$last'</f>
        <v>49.5</v>
      </c>
      <c r="H179" s="1">
        <f>[1]!'QO.1060.TAD$pclose'</f>
        <v>48.52</v>
      </c>
      <c r="I179" s="1">
        <f>[1]!'QO.1060.TAD$plow'</f>
        <v>48.5</v>
      </c>
      <c r="J179" s="1">
        <f>[1]!'QO.1060.TAD$phigh'</f>
        <v>49</v>
      </c>
      <c r="K179" s="1">
        <f>[1]!'QO.1060.TAD$value'</f>
        <v>4998044.9000000004</v>
      </c>
      <c r="L179" s="1">
        <f>[1]!'QO.1060.TAD$volume'</f>
        <v>101520</v>
      </c>
    </row>
    <row r="180" spans="1:12">
      <c r="A180">
        <v>1050</v>
      </c>
      <c r="B180" t="s">
        <v>206</v>
      </c>
      <c r="C180">
        <f>[1]!'QO.1050.TAD$lasttradeprice'</f>
        <v>30.9</v>
      </c>
      <c r="D180" s="2">
        <f>[1]!'QO.1050.TAD$open'</f>
        <v>31.3</v>
      </c>
      <c r="E180">
        <f>[1]!'QO.1050.TAD$high'</f>
        <v>31.3</v>
      </c>
      <c r="F180">
        <f>[1]!'QO.1050.TAD$low'</f>
        <v>30.8</v>
      </c>
      <c r="G180" s="1">
        <f>[1]!'QO.1050.TAD$last'</f>
        <v>30.88</v>
      </c>
      <c r="H180" s="1">
        <f>[1]!'QO.1050.TAD$pclose'</f>
        <v>31.25</v>
      </c>
      <c r="I180" s="1">
        <f>[1]!'QO.1050.TAD$plow'</f>
        <v>31.2</v>
      </c>
      <c r="J180" s="1">
        <f>[1]!'QO.1050.TAD$phigh'</f>
        <v>31.7</v>
      </c>
      <c r="K180" s="1">
        <f>[1]!'QO.1050.TAD$value'</f>
        <v>8016453.9000000004</v>
      </c>
      <c r="L180" s="1">
        <f>[1]!'QO.1050.TAD$volume'</f>
        <v>258825</v>
      </c>
    </row>
    <row r="181" spans="1:12">
      <c r="A181">
        <v>1040</v>
      </c>
      <c r="B181" t="s">
        <v>207</v>
      </c>
      <c r="C181">
        <f>[1]!'QO.1040.TAD$lasttradeprice'</f>
        <v>41.3</v>
      </c>
      <c r="D181" s="2">
        <f>[1]!'QO.1040.TAD$open'</f>
        <v>41.3</v>
      </c>
      <c r="E181">
        <f>[1]!'QO.1040.TAD$high'</f>
        <v>41.4</v>
      </c>
      <c r="F181">
        <f>[1]!'QO.1040.TAD$low'</f>
        <v>41.2</v>
      </c>
      <c r="G181" s="1">
        <f>[1]!'QO.1040.TAD$last'</f>
        <v>41.26</v>
      </c>
      <c r="H181" s="1">
        <f>[1]!'QO.1040.TAD$pclose'</f>
        <v>41.3</v>
      </c>
      <c r="I181" s="1">
        <f>[1]!'QO.1040.TAD$plow'</f>
        <v>40.9</v>
      </c>
      <c r="J181" s="1">
        <f>[1]!'QO.1040.TAD$phigh'</f>
        <v>41.4</v>
      </c>
      <c r="K181" s="1">
        <f>[1]!'QO.1040.TAD$value'</f>
        <v>4809515.5</v>
      </c>
      <c r="L181" s="1">
        <f>[1]!'QO.1040.TAD$volume'</f>
        <v>116600</v>
      </c>
    </row>
    <row r="182" spans="1:12">
      <c r="A182">
        <v>1030</v>
      </c>
      <c r="B182" t="s">
        <v>208</v>
      </c>
      <c r="C182">
        <f>[1]!'QO.1030.TAD$lasttradeprice'</f>
        <v>26.3</v>
      </c>
      <c r="D182" s="2">
        <f>[1]!'QO.1030.TAD$open'</f>
        <v>26.3</v>
      </c>
      <c r="E182">
        <f>[1]!'QO.1030.TAD$high'</f>
        <v>26.4</v>
      </c>
      <c r="F182">
        <f>[1]!'QO.1030.TAD$low'</f>
        <v>26</v>
      </c>
      <c r="G182" s="1">
        <f>[1]!'QO.1030.TAD$last'</f>
        <v>26.26</v>
      </c>
      <c r="H182" s="1">
        <f>[1]!'QO.1030.TAD$pclose'</f>
        <v>26.36</v>
      </c>
      <c r="I182" s="1">
        <f>[1]!'QO.1030.TAD$plow'</f>
        <v>26.2</v>
      </c>
      <c r="J182" s="1">
        <f>[1]!'QO.1030.TAD$phigh'</f>
        <v>26.6</v>
      </c>
      <c r="K182" s="1">
        <f>[1]!'QO.1030.TAD$value'</f>
        <v>4495445</v>
      </c>
      <c r="L182" s="1">
        <f>[1]!'QO.1030.TAD$volume'</f>
        <v>171493</v>
      </c>
    </row>
    <row r="183" spans="1:12">
      <c r="A183">
        <v>1020</v>
      </c>
      <c r="B183" t="s">
        <v>209</v>
      </c>
      <c r="C183">
        <f>[1]!'QO.1020.TAD$lasttradeprice'</f>
        <v>40.4</v>
      </c>
      <c r="D183" s="2">
        <f>[1]!'QO.1020.TAD$open'</f>
        <v>40.700000000000003</v>
      </c>
      <c r="E183">
        <f>[1]!'QO.1020.TAD$high'</f>
        <v>40.799999999999997</v>
      </c>
      <c r="F183">
        <f>[1]!'QO.1020.TAD$low'</f>
        <v>40.200000000000003</v>
      </c>
      <c r="G183" s="1">
        <f>[1]!'QO.1020.TAD$last'</f>
        <v>40.369999999999997</v>
      </c>
      <c r="H183" s="1">
        <f>[1]!'QO.1020.TAD$pclose'</f>
        <v>40.659999999999997</v>
      </c>
      <c r="I183" s="1">
        <f>[1]!'QO.1020.TAD$plow'</f>
        <v>40.299999999999997</v>
      </c>
      <c r="J183" s="1">
        <f>[1]!'QO.1020.TAD$phigh'</f>
        <v>40.799999999999997</v>
      </c>
      <c r="K183" s="1">
        <f>[1]!'QO.1020.TAD$value'</f>
        <v>40378025.299999997</v>
      </c>
      <c r="L183" s="1">
        <f>[1]!'QO.1020.TAD$volume'</f>
        <v>999884</v>
      </c>
    </row>
    <row r="184" spans="1:12">
      <c r="A184">
        <v>1010</v>
      </c>
      <c r="B184" t="s">
        <v>210</v>
      </c>
      <c r="C184">
        <f>[1]!'QO.1010.TAD$lasttradeprice'</f>
        <v>35</v>
      </c>
      <c r="D184" s="2">
        <f>[1]!'QO.1010.TAD$open'</f>
        <v>34.9</v>
      </c>
      <c r="E184">
        <f>[1]!'QO.1010.TAD$high'</f>
        <v>35</v>
      </c>
      <c r="F184">
        <f>[1]!'QO.1010.TAD$low'</f>
        <v>34.799999999999997</v>
      </c>
      <c r="G184" s="1">
        <f>[1]!'QO.1010.TAD$last'</f>
        <v>35</v>
      </c>
      <c r="H184" s="1">
        <f>[1]!'QO.1010.TAD$pclose'</f>
        <v>34.9</v>
      </c>
      <c r="I184" s="1">
        <f>[1]!'QO.1010.TAD$plow'</f>
        <v>34.799999999999997</v>
      </c>
      <c r="J184" s="1">
        <f>[1]!'QO.1010.TAD$phigh'</f>
        <v>35.1</v>
      </c>
      <c r="K184" s="1">
        <f>[1]!'QO.1010.TAD$value'</f>
        <v>11707241.6</v>
      </c>
      <c r="L184" s="1">
        <f>[1]!'QO.1010.TAD$volume'</f>
        <v>335162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36" sqref="F36"/>
    </sheetView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K9" sqref="K9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الرئيسية</vt:lpstr>
      <vt:lpstr>اغلاق سابق</vt:lpstr>
      <vt:lpstr>اعلى سابق</vt:lpstr>
      <vt:lpstr>ادني سابق</vt:lpstr>
      <vt:lpstr>اغلاق</vt:lpstr>
      <vt:lpstr>الحجم</vt:lpstr>
      <vt:lpstr>القيمة</vt:lpstr>
    </vt:vector>
  </TitlesOfParts>
  <Company>ocs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2014-04-26T12:03:22Z</dcterms:created>
  <dcterms:modified xsi:type="dcterms:W3CDTF">2014-04-26T12:32:20Z</dcterms:modified>
</cp:coreProperties>
</file>